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F:\WORKING 2025\Định mức TBYT\danh mục định mức từng đơn vị\Giải trình\"/>
    </mc:Choice>
  </mc:AlternateContent>
  <xr:revisionPtr revIDLastSave="0" documentId="13_ncr:1_{589ADC40-705A-4D3C-B9EB-06AF5544137C}" xr6:coauthVersionLast="36" xr6:coauthVersionMax="36" xr10:uidLastSave="{00000000-0000-0000-0000-000000000000}"/>
  <bookViews>
    <workbookView xWindow="0" yWindow="0" windowWidth="24000" windowHeight="7950" xr2:uid="{00000000-000D-0000-FFFF-FFFF00000000}"/>
  </bookViews>
  <sheets>
    <sheet name="FILE IN HỌP" sheetId="4" r:id="rId1"/>
  </sheets>
  <definedNames>
    <definedName name="_xlnm._FilterDatabase" localSheetId="0" hidden="1">'FILE IN HỌP'!$A$5:$J$174</definedName>
    <definedName name="_xlnm.Print_Titles" localSheetId="0">'FILE IN HỌP'!$5:$5</definedName>
  </definedNames>
  <calcPr calcId="191029"/>
  <extLst>
    <ext uri="GoogleSheetsCustomDataVersion2">
      <go:sheetsCustomData xmlns:go="http://customooxmlschemas.google.com/" r:id="" roundtripDataChecksum="w9lnK801ZhPazmuqoKxQiokF8hJJWJQbrWTD1ubxg6U="/>
    </ext>
  </extLst>
</workbook>
</file>

<file path=xl/calcChain.xml><?xml version="1.0" encoding="utf-8"?>
<calcChain xmlns="http://schemas.openxmlformats.org/spreadsheetml/2006/main">
  <c r="H9" i="4" l="1"/>
  <c r="H11" i="4"/>
  <c r="H12" i="4"/>
  <c r="H14" i="4"/>
  <c r="H15" i="4"/>
  <c r="H16" i="4"/>
  <c r="H17" i="4"/>
  <c r="H18" i="4"/>
  <c r="H19" i="4"/>
  <c r="H20" i="4"/>
  <c r="H21" i="4"/>
  <c r="H23" i="4"/>
  <c r="H24" i="4"/>
  <c r="H25" i="4"/>
  <c r="H26" i="4"/>
  <c r="H27" i="4"/>
  <c r="H28" i="4"/>
  <c r="H30" i="4"/>
  <c r="H31" i="4"/>
  <c r="H32" i="4"/>
  <c r="H34" i="4"/>
  <c r="H35" i="4"/>
  <c r="H36" i="4"/>
  <c r="H37" i="4"/>
  <c r="H38" i="4"/>
  <c r="H39" i="4"/>
  <c r="H40" i="4"/>
  <c r="H41" i="4"/>
  <c r="H42" i="4"/>
  <c r="H43" i="4"/>
  <c r="H44" i="4"/>
  <c r="H45" i="4"/>
  <c r="H46" i="4"/>
  <c r="H47" i="4"/>
  <c r="H48" i="4"/>
  <c r="H49" i="4"/>
  <c r="H50" i="4"/>
  <c r="H51" i="4"/>
  <c r="H52" i="4"/>
  <c r="H53" i="4"/>
  <c r="H54" i="4"/>
  <c r="H55" i="4"/>
  <c r="H56" i="4"/>
  <c r="H57" i="4"/>
  <c r="H58" i="4"/>
  <c r="H59" i="4"/>
  <c r="H60" i="4"/>
  <c r="H61" i="4"/>
  <c r="H62" i="4"/>
  <c r="H63" i="4"/>
  <c r="H64" i="4"/>
  <c r="H65" i="4"/>
  <c r="H66" i="4"/>
  <c r="H67" i="4"/>
  <c r="H68" i="4"/>
  <c r="H69" i="4"/>
  <c r="H70" i="4"/>
  <c r="H71" i="4"/>
  <c r="H72" i="4"/>
  <c r="H73" i="4"/>
  <c r="H74" i="4"/>
  <c r="H75" i="4"/>
  <c r="H76" i="4"/>
  <c r="H77" i="4"/>
  <c r="H78" i="4"/>
  <c r="H79" i="4"/>
  <c r="H80" i="4"/>
  <c r="H81" i="4"/>
  <c r="H82" i="4"/>
  <c r="H83" i="4"/>
  <c r="H84" i="4"/>
  <c r="H85" i="4"/>
  <c r="H86" i="4"/>
  <c r="H87" i="4"/>
  <c r="H88" i="4"/>
  <c r="H89" i="4"/>
  <c r="H90" i="4"/>
  <c r="H91" i="4"/>
  <c r="H92" i="4"/>
  <c r="H93" i="4"/>
  <c r="H94" i="4"/>
  <c r="H95" i="4"/>
  <c r="H96" i="4"/>
  <c r="H97" i="4"/>
  <c r="H98" i="4"/>
  <c r="H99" i="4"/>
  <c r="H100" i="4"/>
  <c r="H101" i="4"/>
  <c r="H102" i="4"/>
  <c r="H103" i="4"/>
  <c r="H104" i="4"/>
  <c r="H105" i="4"/>
  <c r="H106" i="4"/>
  <c r="H107" i="4"/>
  <c r="H108" i="4"/>
  <c r="H109" i="4"/>
  <c r="H110" i="4"/>
  <c r="H111" i="4"/>
  <c r="H112" i="4"/>
  <c r="H113" i="4"/>
  <c r="H114" i="4"/>
  <c r="H115" i="4"/>
  <c r="H116" i="4"/>
  <c r="H117" i="4"/>
  <c r="H118" i="4"/>
  <c r="H119" i="4"/>
  <c r="H120" i="4"/>
  <c r="H121" i="4"/>
  <c r="H122" i="4"/>
  <c r="H123" i="4"/>
  <c r="H124" i="4"/>
  <c r="H125" i="4"/>
  <c r="H126" i="4"/>
  <c r="H127" i="4"/>
  <c r="H128" i="4"/>
  <c r="H129" i="4"/>
  <c r="H130" i="4"/>
  <c r="H131" i="4"/>
  <c r="H132" i="4"/>
  <c r="H133" i="4"/>
  <c r="H134" i="4"/>
  <c r="H135" i="4"/>
  <c r="H136" i="4"/>
  <c r="H137" i="4"/>
  <c r="H138" i="4"/>
  <c r="H139" i="4"/>
  <c r="H140" i="4"/>
  <c r="H141" i="4"/>
  <c r="H142" i="4"/>
  <c r="H143" i="4"/>
  <c r="H144" i="4"/>
  <c r="H145" i="4"/>
  <c r="H146" i="4"/>
  <c r="H147" i="4"/>
  <c r="H148" i="4"/>
  <c r="H149" i="4"/>
  <c r="H150" i="4"/>
  <c r="H151" i="4"/>
  <c r="H152" i="4"/>
  <c r="H153" i="4"/>
  <c r="H155" i="4"/>
  <c r="H156" i="4"/>
  <c r="H157" i="4"/>
  <c r="H158" i="4"/>
  <c r="H159" i="4"/>
  <c r="H160" i="4"/>
  <c r="H161" i="4"/>
  <c r="H162" i="4"/>
  <c r="H163" i="4"/>
  <c r="H164" i="4"/>
  <c r="H165" i="4"/>
  <c r="H166" i="4"/>
  <c r="H167" i="4"/>
  <c r="H168" i="4"/>
  <c r="H169" i="4"/>
  <c r="H170" i="4"/>
  <c r="H171" i="4"/>
  <c r="H172" i="4"/>
  <c r="H173" i="4"/>
  <c r="H174" i="4"/>
  <c r="H8" i="4" l="1"/>
</calcChain>
</file>

<file path=xl/sharedStrings.xml><?xml version="1.0" encoding="utf-8"?>
<sst xmlns="http://schemas.openxmlformats.org/spreadsheetml/2006/main" count="683" uniqueCount="466">
  <si>
    <t>STT</t>
  </si>
  <si>
    <t>Chủng loại máy móc, thiết bị</t>
  </si>
  <si>
    <t>Đơn vị tính</t>
  </si>
  <si>
    <t>A</t>
  </si>
  <si>
    <t>Máy X quang kỹ thuật số chụp tổng quát</t>
  </si>
  <si>
    <t>Máy</t>
  </si>
  <si>
    <t>Máy X quang di động</t>
  </si>
  <si>
    <t>Hệ thống</t>
  </si>
  <si>
    <t>Máy siêu âm tổng quát</t>
  </si>
  <si>
    <t>Máy xét nghiệm sinh hóa các loại</t>
  </si>
  <si>
    <t>Máy xét nghiệm miễn dịch các loại</t>
  </si>
  <si>
    <t>Máy thở</t>
  </si>
  <si>
    <t>Máy gây mê</t>
  </si>
  <si>
    <t>Máy theo dõi bệnh nhân</t>
  </si>
  <si>
    <t>Bơm tiêm điện</t>
  </si>
  <si>
    <t>Cái</t>
  </si>
  <si>
    <t>Máy truyền dịch</t>
  </si>
  <si>
    <t>Dao mổ điện cao tần</t>
  </si>
  <si>
    <t>Máy phá rung tim</t>
  </si>
  <si>
    <t>Đèn mổ treo trần</t>
  </si>
  <si>
    <t>Bộ</t>
  </si>
  <si>
    <t>Đèn mổ di động</t>
  </si>
  <si>
    <t>Bàn mổ</t>
  </si>
  <si>
    <t>Máy điện tim</t>
  </si>
  <si>
    <t>Hệ thống nội soi tai mũi họng</t>
  </si>
  <si>
    <t>Máy soi cổ tử cung</t>
  </si>
  <si>
    <t>Máy theo dõi sản khoa 02 chức năng</t>
  </si>
  <si>
    <t>B</t>
  </si>
  <si>
    <t>Bàn chăm sóc trẻ sơ sinh</t>
  </si>
  <si>
    <t>Bàn đẻ</t>
  </si>
  <si>
    <t>Bàn kéo nắn chỉnh hình</t>
  </si>
  <si>
    <t>Bàn khám sản khoa+Đèn khám</t>
  </si>
  <si>
    <t>Bàn nắn kéo xương bó bột</t>
  </si>
  <si>
    <t>Bàn phẫu thuật phụ khoa</t>
  </si>
  <si>
    <t xml:space="preserve">Bộ bàn ghế khám khúc xạ </t>
  </si>
  <si>
    <t>Bộ dao trám và điêu khắc Composite nha khoa</t>
  </si>
  <si>
    <t>Bộ dụng cụ cắt khâu tầng sinh môn</t>
  </si>
  <si>
    <t>Bộ dụng cụ cố định chi các loại</t>
  </si>
  <si>
    <t>Bộ dụng cụ đóng đinh nội tủy</t>
  </si>
  <si>
    <t>Bộ dụng cụ kiểm tra cổ tử cung</t>
  </si>
  <si>
    <t xml:space="preserve">Bộ dụng cụ khám điều trị răng hàm mặt </t>
  </si>
  <si>
    <t>Bộ dụng cụ khám điều trị tai mũi họng</t>
  </si>
  <si>
    <t>Bộ dụng cụ khám khúc xạ</t>
  </si>
  <si>
    <t>Bộ dụng cụ khám mắt</t>
  </si>
  <si>
    <t>Bộ dụng cụ khám phụ sản khoa</t>
  </si>
  <si>
    <t>Bộ dụng cụ khám tổng quát</t>
  </si>
  <si>
    <t>Bộ dụng cụ khám thai</t>
  </si>
  <si>
    <t>Bộ dụng cụ lấy thai và cắt tử cung</t>
  </si>
  <si>
    <t>Bộ dụng cụ mổ cấp cứu</t>
  </si>
  <si>
    <t>Bộ dụng cụ mổ lấy thai</t>
  </si>
  <si>
    <t>Bộ dụng cụ mổ quặm</t>
  </si>
  <si>
    <t>Bộ dụng cụ mở khí quản</t>
  </si>
  <si>
    <t>Bộ dụng cụ nạo thai</t>
  </si>
  <si>
    <t>Bộ dụng cụ phẫu thuật chấn thương chỉnh hình</t>
  </si>
  <si>
    <t>Bộ dụng cụ phẫu thuật mổ quặm</t>
  </si>
  <si>
    <t>Bộ dụng cụ phẫu thuật mộng</t>
  </si>
  <si>
    <t>Bộ dụng cụ phẫu thuật ruột thừa</t>
  </si>
  <si>
    <t>Bộ dụng cụ phẫu thuật sản phụ khoa</t>
  </si>
  <si>
    <t>Bộ dụng cụ phẫu thuật xương</t>
  </si>
  <si>
    <t>Bộ dụng cụ rút đinh nội tủy xương đùi, xương chày</t>
  </si>
  <si>
    <t>Bộ dụng cụ rửa dạ dày</t>
  </si>
  <si>
    <t>Bộ dụng cụ soi cổ tử cung</t>
  </si>
  <si>
    <t>Bộ dụng cụ tiểu phẫu mắt</t>
  </si>
  <si>
    <t>Bộ dụng cụ trung phẫu</t>
  </si>
  <si>
    <t>Bộ đặt nội khí quản</t>
  </si>
  <si>
    <t>Hệ thống/Bộ đặt nội khí quản có camera</t>
  </si>
  <si>
    <t>Hệ thống/Bộ</t>
  </si>
  <si>
    <t>Bộ kính thử mắt</t>
  </si>
  <si>
    <t>Bộ máy hút dịch thai</t>
  </si>
  <si>
    <t>Bộ thử thị lực</t>
  </si>
  <si>
    <t>Bộ triệt sản</t>
  </si>
  <si>
    <t>Bộ xét nghiệm đờm tìm vi khuẩn lao</t>
  </si>
  <si>
    <t>Bộ xét nghiệm ký sinh trùng</t>
  </si>
  <si>
    <t>Bơm truyền dịch</t>
  </si>
  <si>
    <t>Cưa xương các loại</t>
  </si>
  <si>
    <t>Đèn điều trị vàng da</t>
  </si>
  <si>
    <t>Đèn đọc phim X-quang</t>
  </si>
  <si>
    <t>Đèn khe/Sinh hiển vi khám mắt</t>
  </si>
  <si>
    <t>Đèn trám Composite cầm tay</t>
  </si>
  <si>
    <t>Đèn trám trắng răng</t>
  </si>
  <si>
    <t>Đèn UV di động</t>
  </si>
  <si>
    <t>Ghế khám điều trị tai mũi họng</t>
  </si>
  <si>
    <t>Ghế nha khoa</t>
  </si>
  <si>
    <t>Giường bệnh nhân các loại</t>
  </si>
  <si>
    <t>Giường cấp cứu các loại</t>
  </si>
  <si>
    <t>Giường hồi sức các loại</t>
  </si>
  <si>
    <t>Hệ thống an toàn phòng xét nghiệm</t>
  </si>
  <si>
    <t>Hệ thống/Bộ chuyển đổi X quang kỹ thuật số các loại (CR, DR...)</t>
  </si>
  <si>
    <t>Hệ thống làm tinh khiết nước</t>
  </si>
  <si>
    <t>Hệ thống thử thị lực</t>
  </si>
  <si>
    <t>Kìm gặm xương</t>
  </si>
  <si>
    <t>Kìm kẹp mạch máu các loại</t>
  </si>
  <si>
    <t>Kính hiển vi các loại</t>
  </si>
  <si>
    <t>Khoan răng các loại</t>
  </si>
  <si>
    <t>Khoan xương các loại</t>
  </si>
  <si>
    <t>Lồng ấp trẻ sơ sinh</t>
  </si>
  <si>
    <t>Máy cạo vôi siêu âm</t>
  </si>
  <si>
    <t>Máy cắm ghép Implant</t>
  </si>
  <si>
    <t>Máy cưa cắt bột</t>
  </si>
  <si>
    <t>Máy chẩn đoán điện kết hợp điện xung trị liệu</t>
  </si>
  <si>
    <t xml:space="preserve">Máy chẩn đoán nhiễm khuẩn Helicobacter Pylori </t>
  </si>
  <si>
    <t>Máy điều trị bằng từ trường</t>
  </si>
  <si>
    <t>Máy đo độ bão hòa oxy trong máu các loại</t>
  </si>
  <si>
    <t>Máy đo độ loãng xương</t>
  </si>
  <si>
    <t>Máy đo khúc xạ tự động</t>
  </si>
  <si>
    <t>Máy đo tim thai</t>
  </si>
  <si>
    <t>Máy đo tốc độ máu lắng</t>
  </si>
  <si>
    <t>Máy đo/xét nghiệm/phân tích điện giải</t>
  </si>
  <si>
    <t>Máy đốt/áp lạnh cổ tử cung các loại</t>
  </si>
  <si>
    <t>Máy đốt điện cao tần</t>
  </si>
  <si>
    <t xml:space="preserve">Máy garo dùng trong phẫu thuật </t>
  </si>
  <si>
    <t>Máy giác hơi chân không</t>
  </si>
  <si>
    <t>Máy hồi sức sơ sinh</t>
  </si>
  <si>
    <t>Máy hút dịch các loại</t>
  </si>
  <si>
    <t xml:space="preserve">Máy khoan răng </t>
  </si>
  <si>
    <t>Máy khử khuẩn buồng bệnh</t>
  </si>
  <si>
    <t>Giường sưởi ấm/Máy làm ấm trẻ sơ sinh</t>
  </si>
  <si>
    <t>Cái/Máy</t>
  </si>
  <si>
    <t>Máy laser châm cứu</t>
  </si>
  <si>
    <t>Máy lấy cao răng</t>
  </si>
  <si>
    <t>Máy ly tâm chuyên dùng trong chẩn đoán, xét nghiệm, sàng lọc y tế</t>
  </si>
  <si>
    <t>Máy mài răng</t>
  </si>
  <si>
    <t>Máy phát hiện ký sinh trùng sốt rét</t>
  </si>
  <si>
    <t>Máy phân tích huyết học</t>
  </si>
  <si>
    <t>Máy siêu âm có đầu dò âm đạo</t>
  </si>
  <si>
    <t>Máy siêu âm chẩn đoán sản</t>
  </si>
  <si>
    <t>Máy siêu âm màu 4D</t>
  </si>
  <si>
    <t>Máy siêu âm xách tay</t>
  </si>
  <si>
    <t>Máy súc rửa dạ dày</t>
  </si>
  <si>
    <t>Máy tạo oxy</t>
  </si>
  <si>
    <t>Máy tập vật lý trị liệu đa chức năng</t>
  </si>
  <si>
    <t>Máy tháo lồng ruột</t>
  </si>
  <si>
    <t xml:space="preserve">Máy theo dõi/đo độ sâu gây mê </t>
  </si>
  <si>
    <t>Máy trợ thở áp lực dương liên tục - CPAP</t>
  </si>
  <si>
    <t>Máy X quang các loại (không thuộc loại kỹ thuật số chụp tổng quát/di động/C Arm)</t>
  </si>
  <si>
    <t>Máy xét nghiệm HBA1C</t>
  </si>
  <si>
    <t>Máy xét nghiệm nước tiểu</t>
  </si>
  <si>
    <t>Máy xét nghiệm/phân tích chức năng đông máu các loại</t>
  </si>
  <si>
    <t>Nồi hấp tiệt trùng các loại</t>
  </si>
  <si>
    <t>Tủ an toàn sinh học các loại</t>
  </si>
  <si>
    <t>Tủ bảo quản hoá chất</t>
  </si>
  <si>
    <t>Tủ sấy các loại</t>
  </si>
  <si>
    <t>Thiết bị quang trị liệu dùng điều trị trẻ sơ sinh vàng da</t>
  </si>
  <si>
    <t>Bơm hút chân không</t>
  </si>
  <si>
    <t>Đèn khám các loại</t>
  </si>
  <si>
    <t>Đèn sưởi ấm</t>
  </si>
  <si>
    <t>Ghế/ giường tập đa năng</t>
  </si>
  <si>
    <t>Hệ thống</t>
  </si>
  <si>
    <t>Hệ thống lọc nước</t>
  </si>
  <si>
    <t>Hệ thống sắc thuốc</t>
  </si>
  <si>
    <t>Máy đo độ cồn</t>
  </si>
  <si>
    <t>Máy dò huyệt châm cứu</t>
  </si>
  <si>
    <t>Máy đóng gói thuốc đông y</t>
  </si>
  <si>
    <t>Máy giặt công nghiệp các loại</t>
  </si>
  <si>
    <t>Máy hút ẩm</t>
  </si>
  <si>
    <t>Máy phun hóa chất các loại</t>
  </si>
  <si>
    <t>Máy phun khử khuẩn buồng bệnh</t>
  </si>
  <si>
    <t>Máy sắc thuốc đông y</t>
  </si>
  <si>
    <t>Máy sấy đồ vải</t>
  </si>
  <si>
    <t>Nồi luộc tiệt trùng</t>
  </si>
  <si>
    <t>Tủ lạnh các loại</t>
  </si>
  <si>
    <t>Cái</t>
  </si>
  <si>
    <t>Tủ lạnh đông băng bình tích lạnh</t>
  </si>
  <si>
    <t>Xe tiêm thuốc</t>
  </si>
  <si>
    <t>C</t>
  </si>
  <si>
    <t>Thiết bị y tế chuyên dùng đặc thù</t>
  </si>
  <si>
    <t>Thiết bị y tế chuyên dùng khác</t>
  </si>
  <si>
    <t>Số lượng hiện có</t>
  </si>
  <si>
    <t>Mã TB</t>
  </si>
  <si>
    <t>A.6</t>
  </si>
  <si>
    <t>A.7</t>
  </si>
  <si>
    <t>A.9</t>
  </si>
  <si>
    <t>A.10</t>
  </si>
  <si>
    <t>A.11</t>
  </si>
  <si>
    <t>A.12</t>
  </si>
  <si>
    <t>A.13</t>
  </si>
  <si>
    <t>A.15</t>
  </si>
  <si>
    <t>A.18</t>
  </si>
  <si>
    <t>A.19</t>
  </si>
  <si>
    <t>A.20</t>
  </si>
  <si>
    <t>A.21</t>
  </si>
  <si>
    <t>A.24</t>
  </si>
  <si>
    <t>A.25</t>
  </si>
  <si>
    <t>A1.a)</t>
  </si>
  <si>
    <t>A1.b)</t>
  </si>
  <si>
    <t>A5.b)</t>
  </si>
  <si>
    <t>A14.a)</t>
  </si>
  <si>
    <t>A23.c)</t>
  </si>
  <si>
    <t>Theo QĐ số 1024/QĐ-SYT; QĐ số 1165/QĐ-SYT</t>
  </si>
  <si>
    <t>Stt 23 c Thông tư 08/2019/TT-BYT ngày 31/5/2019</t>
  </si>
  <si>
    <t>Theo TT 08/2029/TTBYT, hiện đơn vị có 02 bàn mổ và dự phòng khi máy hỏng phải sửa chữa</t>
  </si>
  <si>
    <t>Năm 2025: trang bị hiện đang hoạt động bình thường.
Năm 2026: Dự phòng thêm  trang bị để chia tải công việc và sửa chữa luân phiên.
Năm 2027: Triển khai công tác chăm sóc sức khỏe sinh sản quy mô hơn, cần thêm trang bị.
→ Đề nghị đầu tư bổ sung 01 trang bị.</t>
  </si>
  <si>
    <t>Năm 2025: Trung tâm chưa có máy nên đề nghị đầu tư bổ sung 01 máy để triển khai công tác chăm sóc sức khỏe cho nhân dân trên địa bàn.→ Đề nghị đầu tư bổ sung 02 máy</t>
  </si>
  <si>
    <t>Năm 2025: Máy hiện có hoạt động không ổn định, ảnh hưởng thời gian trả kết quả.
Năm 2026: Dự phòng thêm máy để chia tải công việc và sửa chữa luân phiên.
Năm 2027: Triển khai khám sức khỏe định kỳ quy mô lớn, cần thêm thiết bị.
→ Đề nghị đầu tư bổ sung 01 máy.</t>
  </si>
  <si>
    <t>Năm 2025: Trung tâm hiện có 2 phòng mổ và dự phòng khi hỏng.
Năm 2026-2027: Triển khai khám sức khỏe định kỳ quy mô lớn, cần thêm thiết bị.
→ Đề nghị đầu tư bổ sung 01 máy.</t>
  </si>
  <si>
    <t>Năm 2025: Trung tâm hiện chưa có trang bị này.
Năm 2026-2027: Triển khai khám sức khỏe định kỳ quy mô lớn, cần thêm thiết bị.
→ Đề nghị đầu tư bổ sung 01 máy.</t>
  </si>
  <si>
    <t>Năm 2025: Trung tâm hiện chưa có máy này.
Năm 2026-2027: Triển khai khám sức khỏe định kỳ quy mô lớn, cần thêm thiết bị.
→ Đề nghị đầu tư bổ sung 01 máy.</t>
  </si>
  <si>
    <t>Năm 2025: Trang bị hiện có đã được đầu tư từ lâu nên nhiều lúc hỏng hóc gây ảnh hưởng đến công tác cấp cứu điều trị bệnh nhân.
Năm 2026: Dự phòng thêm máy để chia tải công việc và sửa chữa luân phiên.
Năm 2027: Triển khai công tác cấp cứu chuyên sâu hơn, cần thêm thiết bị.
→ Đề nghị đầu tư bổ sung 01 máy.</t>
  </si>
  <si>
    <t>Năm 2025: Máy hiện có hoạt động không ổn định, ảnh hưởng thời gian trả kết quả.
Năm 2026: Dự phòng thêm máy để chia tải công việc và sửa chữa luân phiên.
Năm 2027: Triển khai khám sức khỏe định kỳ quy mô lớn, cần thêm thiết bị.
→ Đề nghị đầu tư bổ sung 02 máy.</t>
  </si>
  <si>
    <t>Năm 2025: Trung tâm hiện chưa có trang bị này.
Năm 2026-2027: Triển khai công tác phẫu thuật, cần thêm thiết bị.
→ Đề nghị đầu tư bổ sung 01 máy.</t>
  </si>
  <si>
    <t>Năm 2025: Thiếu dụng cụ phục vụ 2 bàn mổ đồng thời. Năm 2026: Tăng số lượng ca phẫu thuật theo yêu cầu và BHYT. Năm 2027: Đáp ứng quy định đảm bảo vô khuẩn, có đủ bộ xoay vòng thay thế.→ Đề nghị bổ sung thêm 01 bộ.</t>
  </si>
  <si>
    <t>Năm 2026 thực hiện công tác dân số kế hoạch hóa  và Dự phòng trong trường hợp thực hiện nhiều và thời gian hấp dụng cụ giữa các lần mổ rất lâu vì máy tiệt trùng nhiệt độ cao có dung tích nhỏ</t>
  </si>
  <si>
    <t>Năm 2025: Trung tâm hiện chưa có máy này.
Năm 2026-2027: Triển khai khám sức khỏe định kỳ quy mô lớn, cần thêm thiết bị để phục vụ chuyên môn xét nghiệm.
→ Đề nghị đầu tư bổ sung 01 máy.</t>
  </si>
  <si>
    <t>Năm 2025: Trung tâm hiện chưa có hệ thống này.
Năm 2026-2027: Triển khai chương trình tiêm chủng mở rộng, để đảm bảo công tác bảo quản vắc xin, cần thêm thiết bị.
→ Đề nghị đầu tư bổ sung 01 máy.</t>
  </si>
  <si>
    <t>Năm 2025: Hiện chưa có hệ thống nước sạch phục vụ nhu cầu sử dụng nước cho bệnh nhân và người nhà bệnh nhân.
Năm 2026: Phục vụ máy hấp, xét nghiệm và các thiết bị cần nước sạch.
Năm 2027: Đáp ứng tiêu chuẩn an toàn phòng xét nghiệm và xử lý dụng cụ.
→ Đề nghị đầu tư 01 hệ thống.</t>
  </si>
  <si>
    <t>Năm 2025: Hiện chưa có hệ thống nước sạch phục vụ xét nghiệm, điều trị.
Năm 2026: Phục vụ máy xét nghiệm và các thiết bị cần nước sạch.
Năm 2027: Đáp ứng tiêu chuẩn an toàn phòng xét nghiệm và xử lý dụng cụ.
→ Đề nghị đầu tư 01 hệ thống.</t>
  </si>
  <si>
    <t>Năm 2025: Trung tâm hiện chưa có máy này.
Năm 2026-2027: Triển khai mạnh về chuyên khoa răng hàm mặt quy mô lớn, cần thêm thiết bị.
→ Đề nghị đầu tư bổ sung 01 máy.</t>
  </si>
  <si>
    <t>Nhu cầu chuyên môn  để cầm máu và xử lý vết thương và thay thế một số đã hư hỏng vì được đầu tư từ lâu</t>
  </si>
  <si>
    <t>Năm 2025: Trung tâm hiện chưa có máy này.
Năm 2026-2027: Triển khai thêm kỹ thuật xét nghiệm để phục vụ công tác khám chữa bệnh.
→ Đề nghị đầu tư bổ sung 01 máy.</t>
  </si>
  <si>
    <t>Năm 2025: Khoa Y học cổ truyền – PHCN chưa có máy châm cứu hiện đại.
Năm 2026: Tăng số bệnh nhân điều trị bằng vật lý trị liệu – châm cứu.
Năm 2027: Phát triển kỹ thuật không xâm lấn, không dùng kim truyền thống.
→ Đề nghị đầu tư 10 máy.</t>
  </si>
  <si>
    <t>Năm 2025: 01 máy đang bị lỗi, cần dự phòng máy thay thế khi hỏng hóc.
Năm 2026: Tăng cường tần suất kiểm tra công thức máu trong chẩn đoán bệnh truyền nhiễm.
Năm 2027: Mở rộng phòng xét nghiệm, đào tạo kỹ thuật viên vận hành luân phiên.
→ Đề nghị đầu tư 01 máy.</t>
  </si>
  <si>
    <t>Hiện tại Trung tâm chưa có bơm hút chân không. Đề xuất bổ sung định mức cho Khoa CSSKSS để triển khai dịch vụ khám chữa bệnh của khoa cho giai đoạn 2026-2027</t>
  </si>
  <si>
    <t>Hiện tại Trung tâm chưa có máy dò huyệt châm cứu. Đề xuất bổ sung định mức cho Khoa YHCT-PHCN triển khai dịch vụ châm cứu, điện châm cho giai đoạn 2026-2027</t>
  </si>
  <si>
    <t>Hiện tại Trung tâm chưa có máy đóng gói thuốc đông y riêng. Đề xuất bổ sung định mức cho Khoa YHCT-PHCN triển khai dịch vụ thuốc đông y, điện đông cho giai đoạn 2026-2027</t>
  </si>
  <si>
    <t>Hiện tại Trung tâm chưa có máy hút ẩm. Đề xuất bổ sung định mức cho Khoa YHCT-PHCN, để bảo quản vị thuốc YHCT.</t>
  </si>
  <si>
    <t>Hiện tại Trung tâm chưa có máy sấy đồ vải. Đề xuất bổ sung định mức cho Khoa YHCT-PHCN triển khai dịch vụ vải, điện đồ cho giai đoạn 2026-2027</t>
  </si>
  <si>
    <t>Hiện tại Trung tâm đã thanh lý hết các nồi luộc tiệt trùng bị hỏng. Đề xuất bổ sung định mức cho các khoa phòng mỗi khoa một máy để triển khai công tác tiệt trùng vô khuẩn cho giai đoạn 2026-2027</t>
  </si>
  <si>
    <t>Stt 20 Thông tư 08/2019/TT-BYT ngày 31/5/2019</t>
  </si>
  <si>
    <t>Stt 21 Thông tư 08/2019/TT-BYT ngày 31/5/2019</t>
  </si>
  <si>
    <t>Stt 24 Thông tư 08/2019/TT-BYT ngày 31/5/2019</t>
  </si>
  <si>
    <t>1</t>
  </si>
  <si>
    <t>Stt 101, QĐ 1024/QĐ-SYT ngày 28/10/2019</t>
  </si>
  <si>
    <t>Stt 96, QĐ 1024/QĐ-SYT ngày 28/10/2019</t>
  </si>
  <si>
    <t>Hệ thống an toàn sinh học cấp 1 hiện tại cơ sở hạ tầng còn thiếu một số trang thiết bị đang làm hồ sơ nâng cao chất lượng phòng xét nghiệm</t>
  </si>
  <si>
    <t>Stt 131, QĐ 1024/QĐ-SYT ngày 28/10/2019</t>
  </si>
  <si>
    <t>Stt 122, QĐ 1024/QĐ-SYT ngày 28/10/2019</t>
  </si>
  <si>
    <t>Hiện tại, Trung tâm chưa có, để Dự phòng khi đặt nội khí quản khó phục vụ khoa khám- HSCC và phòng mổ</t>
  </si>
  <si>
    <t>Phục vụ chuyên môn về chấn thương chỉnh hình, và để thay thế trang bị do được đầu tư từ lâu.</t>
  </si>
  <si>
    <t>Stt 159-169, QĐ 1024/QĐ-SYT ngày 28/10/2019</t>
  </si>
  <si>
    <t>Stt 176, QĐ 1024/QĐ-SYT ngày 28/10/2019</t>
  </si>
  <si>
    <t>Stt 182, QĐ 1024/QĐ-SYT ngày 28/10/2019</t>
  </si>
  <si>
    <t>Stt 197, QĐ 1024/QĐ-SYT ngày 28/10/2019</t>
  </si>
  <si>
    <t>Stt 207-208, QĐ 1024/QĐ-SYT ngày 28/10/2019</t>
  </si>
  <si>
    <t>Stt 219, QĐ 1024/QĐ-SYT ngày 28/10/2019</t>
  </si>
  <si>
    <t>Năm 2025: Máy hiện có hoạt động không ổn định, ảnh hưởng thời gian trả kết quả.
Năm 2026: Dự phòng thêm máy để chia tải công việc và sửa chữa luân phiên.
Năm 2027: Triển khai khám sức khỏe định kỳ sức khở sinh sản quy mô lớn, cần thêm thiết bị.
→ Đề nghị bổ sung định mức thêm 02 máy.</t>
  </si>
  <si>
    <t>Stt 206 QĐ 1024/QĐ-SYT ngày 28/10/2019</t>
  </si>
  <si>
    <t>Stt 249, 251-254 QĐ 1024/QĐ-SYT ngày 28/10/2019</t>
  </si>
  <si>
    <t>Năm 2025: Máy hiện có hoạt động không ổn định, được cấp tư giai đoạn 2008-2009 thường xuyên hư hỏng.
Năm 2026: Dự phòng thêm máy để chia tải công việc và sửa chữa luân phiên và sự dụng cho 05 trạm y tế mới sát nhập
Năm 2027: Triển khai khám sức khỏe định kỳ quy mô lớn, cần thêm thiết bị.
→ Đề nghị bổ sung định mức 04 máy.</t>
  </si>
  <si>
    <t>Năm 2025: Máy hiện có hoạt động không ổn định,hư hỏng và đã đưa vào danh mục để đề xuất thanh lý giai đoạn năm 2025.
Năm 2026: Dự phòng thêm máy để chia tải công việc và sửa chữa luân phiên.
Năm 2027: Triển khai khám sức khỏe định kỳ quy mô lớn, cần thêm thiết bị.
→ Đề nghị định mức 06 máy.</t>
  </si>
  <si>
    <t>Stt 241-242, 316-317Quyết định số 1165/QĐ-SYT ngày 31/12/2019</t>
  </si>
  <si>
    <t>Stt 328 Quyết định số 1165/QĐ-SYT ngày 31/12/2019</t>
  </si>
  <si>
    <t>Stt 338-340 Quyết định số 1165/QĐ-SYT ngày 31/12/2019</t>
  </si>
  <si>
    <t>Theo định mức Stt 15 Thông tư 08/2019/TT-BYT ngày 31/5/2019</t>
  </si>
  <si>
    <t xml:space="preserve">Theo STT 05b TT 08/2029/TTBYT, Nhu cầu sử dụng trung bình dưới 600 ca / tháng/ và Tối đa 01 máy/ đơn vị hồi sức; cấp cứu; và dự phòng khi máy hỏng phải sửa chữa. </t>
  </si>
  <si>
    <t>Stt 01, b Thông tư 08/2019/TT-BYT ngày 31/5/2019. Trung tâm hiện chưa có máy này, Đang xây dựng đề án phát triển cho giai đoạn 2026-2030, đề xuất để thực hiện công tác chẩn đoán hình ảnh tại giường nội trú phục vụ khám chữa bệnh cho bệnh nhân giai đoạn 2028 trở về sau</t>
  </si>
  <si>
    <t>Stt 07 Thông tư 08/2019/TT-BYT ngày 31/5/2019; Dưới 100 test/ ngày</t>
  </si>
  <si>
    <t>Stt 06 Thông tư 08/2019/TT-BYT ngày 31/5/2019
Năm 2025: Trung tâm có 01 máy thường xuyên bị hư hỏng do sét đánh gây chập điện, ảnh hưởng hoạt động xét nghiệm thường quy.
Năm 2026: Khối lượng mẫu bệnh phẩm tăng cao, cần dự phòng thiết bị khi quá tải.
Năm 2027: Bổ sung hệ thống hỗ trợ chẩn đoán nhanh tại các khoa lâm sàng.
→ Đề nghị bổ sung thêm định mức 01 máy.</t>
  </si>
  <si>
    <t>Stt 09 Thông tư 08/2019/TT-BYT ngày 31/5/2019
Năm 2025: Trang bị thêm để phục vụ điều trị bệnh nhân nặng, liên quan đến bệnh hô hấp.
Năm 2026: Mở rộng khoa Hồi sức – cấp cứu, tăng số giường bệnh.
Năm 2027: Bổ sung đảm bảo tiêu chuẩn mỗi buồng cấp cứu và phòng mổ có tối thiểu 1 máy thở.
→ Đề nghị bổ sung thêm định mức 01 máy</t>
  </si>
  <si>
    <t>Stt 11 Thông tư 08/2019/TT-BYT ngày 31/5/2019; Năm 2025: Đơn vị hiện có:  05 giường hồi sức cấp cứu, 02 phòng mổ và 05 giường chăm sóc sau mổ. Năm 2026-2027 triển khai mạnh công tác HSCC tại trung tâm để nâng cao chất lượng khám chữa bệnh</t>
  </si>
  <si>
    <t>Stt 10 Thông tư 08/2019/TT-BYT ngày 31/5/201
Năm 2025: Hiện tại Trung tâm có 01 Máy hiện tại đã sử dụng lâu năm, độ chính xác kém, bộ phận giúp thở bị hỏng từ lâu đã xin kinh phí sửa chữa nhưng chưa có. đồng thời Trung tâm Triển khai 2 bàn mổ đồng thời, cần thêm máy gây mê đảm bảo an toàn gây mê hồi sức.
Năm 2027: Đáp ứng nhu cầu phẫu thuật các chuyên khoa (ngoại, sản, răng hàm mặt...).
→ Đề nghị bổ sung đinh mức thêm 01 máy.</t>
  </si>
  <si>
    <t>Stt 12 Thông tư 08/2019/TT-BYT ngày 31/5/2019; 
Năm 2026: Dự phòng thêm máy để chia tải công việc và sửa chữa luân phiên.
Năm 2027: Triển khai khám điều trị bệnh nhân chuyên sâu.
→ Đề nghị bổ sung đinh mức thêm 02 máy.</t>
  </si>
  <si>
    <t>Stt 13 Thông tư 08/2019/TT-BYT ngày 31/5/2019;
Năm 2026: Dự phòng thêm máy để chia tải công việc và sửa chữa luân phiên.
Năm 2027: Triển khai khám điều trị bệnh nhân chuyên sâu.
→ Đề nghị bổ sung đinh mức thêm 02 máy.</t>
  </si>
  <si>
    <t>Stt 18 Thông tư 08/2019/TT-BYT ngày 31/5/2019
Năm 2025: Trung tâm triển khai thêm 01 phòng mổ. Theo TT 08/2029/TTBYT, Đơn vị có 2 phòng mổ, và dự phòng khi máy hỏng phải sửa chữa
→ Đề nghị bổ sung đinh mức thêm 01 máy.</t>
  </si>
  <si>
    <t>Stt 19 Thông tư 08/2019/TT-BYT ngày 31/5/2019
Năm 2025: Trung tâm triển khai thêm 01 phòng mổ. Theo TT 08/2029/TTBYT, Đơn vị có 2 phòng mổ, và dự phòng khi máy hỏng phải sửa chữa
→ Đề nghị đầu tư bổ sung định mức 02 máy.</t>
  </si>
  <si>
    <t>Stt 25 Thông tư 08/2019/TT-BYT ngày 31/5/2019
Năm 2026: Đơn vị có 01 bàn đẻ và 02  giường theo dõi sản khoa. Dự phòng trong trường hợp có các ca đẻ đồng thời.
Năm 2027: Đảm bảo mỗi buồng đẻ có ít nhất 01 monitor sản khoa.
→ Đề nghị đầu tư 02 máy.</t>
  </si>
  <si>
    <t>Stt 26, QĐ 1024/QĐ-SYT ngày 28/10/2019
Năm 2025: Trung tâm hiện chưa có trang bị này.
Năm 2026-2027: Triển khai khám sức khỏe định kỳ quy mô lớn, cần thêm thiết bị.
→ Đề nghị đầu tư bổ sung 01 máy.</t>
  </si>
  <si>
    <t>Stt 28, QĐ 1024/QĐ-SYT ngày 28/10/2019
Năm 2025: Bộ khám mắt hiện có hoạt động không ổn định, ảnh hưởng đến công tác khám bệnh.
Năm 2026: Dự phòng thêm máy để chia tải công việc và sửa chữa luân phiên.
Năm 2027: Triển khai khám sức khỏe định kỳ quy mô lớn, cần thêm thiết bị.
→ Đề nghị đầu tư bổ sung 01 máy.</t>
  </si>
  <si>
    <t>Stt 06 b Thông tư 08/2019/TT-BYT ngày 31/5/2019
Trung tâm hiện có 02 máy Siêu âm màu, 01 được cấp 2008, 01 năm 2019, hiện tại đã hết khấu hao và đã cũ.
Năm 2026: Dự phòng thêm máy để chia tải công việc và sửa chữa luân phiên.
Năm 2027: Triển khai khám sức khỏe định kỳ quy mô lớn, cần thêm thiết bị.
→ Đề nghị đầu tư bổ sung 01 máy.</t>
  </si>
  <si>
    <t>Năm 2025: Máy hiện có hoạt động không ổn định, ảnh hưởng thời gian trả kết quả.
Năm 2026: Dự phòng thêm máy để chia tải công việc và sửa chữa luân phiên.
Năm 2027: Triển khai khám sức khỏe định kỳ quy mô lớn, cần thêm thiết bị.
→ Đề nghị đầu tư bổ sung 01 máy. Stt 02, QĐ 1024/QĐ-SYT ngày 28/10/2019</t>
  </si>
  <si>
    <t>Năm 2025: Máy hiện có hoạt động không ổn định, ảnh hưởng thời gian trả kết quả.
Năm 2026: Dự phòng thêm máy để chia tải công việc và sửa chữa luân phiên.
Năm 2027: Triển khai khám sức khỏe định kỳ quy mô lớn, cần thêm thiết bị.
→ Đề nghị đầu tư bổ sung 01 máy. Stt 03, QĐ 1065/QĐ-SYT ngày 31/12/2019</t>
  </si>
  <si>
    <t>Năm 2025: Trung tâm hiện có 03 bộ đặt nội khí quản.
Năm 2026: Dự phòng thêm máy để chia tải công việc và bổ sung cho khoa CSSKSS để dự phòng cấp cứu trẻ sơ sinh.
Năm 2027: Bổ sung cho khoa Nội nhi lây.
→ Đề nghị đầu tư bổ sung 02 máy. Stt 16, QĐ 1024/QĐ-SYT ngày 28/10/2019</t>
  </si>
  <si>
    <t>Năm 2025: Trung tâm hiện chưa có máy này.
Năm 2026-2027: Triển khai khám sức khỏe định kỳ quy mô lớn, cần thêm thiết bị.
→ Đề nghị đầu tư bổ sung 01 máy. 
Stt 51, QĐ 1024/QĐ-SYT ngày 28/10/2019</t>
  </si>
  <si>
    <t>Năm 2025: Máy hiện có hoạt động không ổn định, ảnh hưởng thời gian trả kết quả.
Năm 2026: Dự phòng thêm máy để chia tải công việc và sửa chữa luân phiên.
Năm 2027: Triển khai khám sức khỏe định kỳ quy mô lớn, cần thêm thiết bị.
→ Đề nghị bổ sung thêm định mức 01 máy. Stt 53, QĐ 1024/QĐ-SYT ngày 28/10/2019</t>
  </si>
  <si>
    <t>Năm 2025: Trang bị hiện có đã được đầu tư từ lâu nên nhiều lúc hỏng hóc gây ảnh hưởng đến công tác cấp cứu điều trị bệnh nhân.
Năm 2026: Dự phòng thêm máy để chia tải công việc và sửa chữa luân phiên.
Năm 2027: Triển khai công tác cấp cứu chuyên sâu hơn, cần thêm thiết bị.
→ Đề nghị đầu tư bổ sung 01 máy.Stt 36, QĐ 1024/QĐ-SYT ngày 28/10/2019</t>
  </si>
  <si>
    <t>Năm 2025: 02 Máy hiện có hoạt động không ổn định, ảnh hưởng thời gian khám bệnh và thường xuyên hư hỏng, được đầu tư từ 2006 hư hỏng và cái đầu tư 2013 thường xuyên hư hỏng.
Năm 2026: Dự phòng thêm máy để chia tải công việc và sửa chữa luân phiên.
Năm 2027: Triển khai khám sức khỏe định kỳ quy mô lớn, cần thêm thiết bị.
→ Đề nghị  bổ sung 02 máy nâng cao chất lượng phòng nha khoa. 
Stt 111, QĐ 1024/QĐ-SYT ngày 28/10/2019</t>
  </si>
  <si>
    <t>Để kê điều trị cho bệnh nhân khi có nhu cầu tăng thêm.</t>
  </si>
  <si>
    <t>Tại khoa khám- hồi sức cấp cứu. Đề xuất tăng định mức trong trường hợp mở rộng khoa và tăng giường bệnh; 
Stt 111, QĐ 1024/QĐ-SYT ngày 28/10/2019</t>
  </si>
  <si>
    <t>Tại khoa khám- hồi sức cấp cứu. Đề xuất tăng định mức trong trường hợp mở rộng khoa và tăng giường bệnh; 
Stt 116, QĐ 1024/QĐ-SYT ngày 28/10/2019</t>
  </si>
  <si>
    <t>Năm 2025: Trang bị hiện có đã được đầu tư từ lâu nên nhiều lúc hỏng hóc gây ảnh hưởng đến công tác cấp cứu điều trị bệnh nhân.
Năm 2026: Dự phòng thêm máy để chia tải công việc và sửa chữa luân phiên.
Năm 2027: Triển khai công tác cấp cứu chuyên sâu hơn, cần thêm thiết bị.
→ Đề nghị đầu tư bổ sung 01 máy. Stt 118, QĐ 1024/QĐ-SYT ngày 28/10/2019</t>
  </si>
  <si>
    <t>Năm 2025: Máy hiện có hoạt động không ổn định, ảnh hưởng thời gian trả kết quả.
Năm 2026: Dự phòng thêm máy để chia tải công việc và sửa chữa luân phiên.
Năm 2027: Triển khai khám công tác phẫu thuật để thu phục vụ bệnh nhân, cần thêm thiết bị.
→ Đề nghị đầu tư bổ sung 01 máy.
Stt 154-156, QĐ 1024/QĐ-SYT ngày 28/10/2019</t>
  </si>
  <si>
    <t>Năm 2025: Trung tâm chưa có máy cắt bột.
Năm 2026: Dự phòng thêm máy để chia tải công việc và sửa chữa luân phiên.
→ Đề nghị đầu tư bổ sung 02 máy. 
Stt 87-88, QĐ 1024/QĐ-SYT ngày 28/10/2019</t>
  </si>
  <si>
    <t>Năm 2025: Trung tâm hiện chưa có máy này.
Năm 2026-2027: Triển khai khám sức khỏe định kỳ quy mô lớn, cần thêm thiết bị.
→ Đề nghị đầu tư bổ sung 01 máy. Stt 211, QĐ 1024/QĐ-SYT ngày 28/10/2019</t>
  </si>
  <si>
    <t>Năm 2025: Trung tâm triển khai 02 phòng mổ đề xuất bổ sung thêm định mức 01 cái.
Năm 2026: Dự phòng thêm máy để chia tải công việc và sửa chữa luân phiên.
Năm 2027: Triển khai thêm phòng mổ, cần thêm thiết bị.
→ Đề nghị bổ sung định mức 01 máy.
Stt 234 QĐ 1024/QĐ-SYT ngày 28/10/2019</t>
  </si>
  <si>
    <t>Năm 2025: Trung tâm hiện chưa có máy này.
Năm 2026-2027: Triển khai khám sức khỏe định kỳ quy mô lớn, cần thêm thiết bị.
→ Đề nghị bổ sung định mức 01 máy. Stt 232 QĐ 1024/QĐ-SYT ngày 28/10/2019</t>
  </si>
  <si>
    <t>Năm 2024 được Mặt trận trao tặng 01 cái và đang sử dụng, 2026, 2027 triển khai Xét nghiệm Hba1C sau khi được phê duyệt kỹ thuật cận lâm sàng này nên đề xuất bổ sung 01 cái.
Stt 217, Quyết định số 1165/QĐ-SYT ngày 31/12/2019</t>
  </si>
  <si>
    <t>Năm 2025: Máy hiện có hoạt động không ổn định, ảnh hưởng thời gian trả kết quả.
Năm 2026: Dự phòng thêm máy để chia tải công việc và sửa chữa luân phiên.
Năm 2027: Triển khai khám sức khỏe định kỳ quy mô lớn, cần thêm thiết bị.
→ Đề nghị đầu tư bổ sung 02 máy. Stt 287, Quyết định số 1165/QĐ-SYT ngày 31/12/2019</t>
  </si>
  <si>
    <t>Năm 2025: Nhu cầu phục vụ chuyên môn tại khoa xét nghiệm. Hiện đơn vị dùng các tủ mát để bảo quản hoá chất chứ chưa có tủ chuyên dụng để bảo quản.
Năm 2026-2027: Triển khai khám sức khỏe định kỳ quy mô lớn, cần thêm thiết bị.
→ Đề nghị đầu tư bổ sung 01 máy.
Stt 332 Quyết định số 1165/QĐ-SYT ngày 31/12/2019</t>
  </si>
  <si>
    <t>Stt 100, QĐ 1024/QĐ-SYT ngày 28/10/2019; Hiện tại Trung tâm còn lại được 05 đèn khám còn hoạt động một số cũ hư đã thanh lý hết. Đề xuất bổ sung định mức cho các khoa phòng để triển khai phục vụ công tác khám chữa bệnh cho giai đoạn 2026-2027</t>
  </si>
  <si>
    <t>Hiện tại Trung tâm còn lại được 03 đèn sưởi còn hoạt động một số cũ hư đã thanh lý hết. Đề xuất bổ sung định mức cho các khoa CSSKSS, khoa HSCC để hỗ trợ điều trị cho bệnh nhân điều trị, nhất là giai đoạn mùa mưa và mùa đông giai đoạn 2026-2027. đề nghị bổ sung định mức thêm 07 cái</t>
  </si>
  <si>
    <t>Hiện tại Trung tâm chưa có giường tập đa năng. Đề xuất bổ sung định mức cho Khoa YHCT-PHCN triển khai dịch vụ YHCT-PHCN cho giai đoạn 2026-2027. Đề nghị bổ sung định mức 02 cái</t>
  </si>
  <si>
    <t>Hiện tại Trung tâm chưa có Hệ thống lọc nước. Đề xuất bổ sung để sử dụng cho bệnh nhân và trung tâm giai đoạn 2026-2027; Đề nghị bổ sung định mức 01 hệ thống</t>
  </si>
  <si>
    <t>Hiện tại Trung tâm chưa có hệ thống sắc thuốc. Đề xuất bổ sung định mức cho Khoa YHCT-PHCN triển khai dịch vụ YHCT-PHCN cho giai đoạn 2026-2027; Đề nghị bổ sung định mức 01 hệ thống</t>
  </si>
  <si>
    <t>2025: Hiện tại Trung tâm có 01 máy giặt công nghiệp, tuy nhiên được đầu tư đã lâu và xuống cấp. Đề xuất bổ sung thêm 01 máy để giảm tải cho máy hiện tại và tránh gián đoạn khi có sự cố khi máy bị hỏng hóc.  Đề nghị bổ sung định mức 01 máy</t>
  </si>
  <si>
    <t xml:space="preserve">Hiện tại Trung tâm chưa có máy phun khử khuẩn buồng bệnh riêng. Đề xuất bổ sung định mức cho Khoa YHCT-PHCN triển khai dịch vụ khuẩn buồng bệnh, điện buồng cho giai đoạn 2026-2027. Stt 290, QĐ 1024/QĐ-SYT ngày 28/10/2019. </t>
  </si>
  <si>
    <t>Stt 288, 289, 290, QĐ 1024/QĐ-SYT ngày 28/10/2019</t>
  </si>
  <si>
    <t xml:space="preserve">Hiện tại Trung tâm chưa có máy sắc thuốc đông y. Đề xuất bổ sung định mức cho Khoa YHCT-PHCN triển khai dịch vụ YHCT giai đoạn 2127-2028. Stt 35, QĐ 1024/QĐ-SYT ngày 28/10/2019 </t>
  </si>
  <si>
    <t>Năm 2025 Trung tâm có 01 tủ lạnh để bảo quản, do đó đề xuất thêm 01 cái để dự phòng và tránh gián đoạn gây ảnh hưởng đến bảo quản vắc xin. Đề xuất bổ sung định mức 01 cái</t>
  </si>
  <si>
    <t>Hiện tại Trung tâm còn lại 05 xe tiêm thuốc đã được cấp lâu. Đề xuất bổ sung định mức cho giai đoạn 2026-2027 để thực hiện nhiệm vụ chuyên môn của khoa phòng giai đoạn 2026-2027. 03 cái cho các khoa Nội, Ngoại, SKSS, HS-CCCD, YHCT</t>
  </si>
  <si>
    <t>Năm 2026: Dự phòng thêm máy để chia tải công việc và sửa chữa luân phiên.
Năm 2027: Triển khai công tác chăm sóc sức khỏe sinh sản quy mô hơn, cần thêm thiết bị.
→ Đề nghị đầu tư bổ sung 02 máy.
Stt 01, QĐ 1024/QĐ-SYT ngày 28/10/2019</t>
  </si>
  <si>
    <t>Stt 01, a Thông tư 08/2019/TT-BYT ngày 31/5/2019
Năm 2025: Đơn vị hiện có máy X-quang cũ được đầu tư năm 2004 trên 20 năm, hoạt động không ổn định, ảnh hưởng đến chất lượng chẩn đoán hình ảnh.
→ Đề nghị đầu tư bổ sung 01 máy, thay thế máy Xq cũ và hết khấu hao sử dụng.</t>
  </si>
  <si>
    <t>B.1</t>
  </si>
  <si>
    <t>B.29</t>
  </si>
  <si>
    <t>B.31</t>
  </si>
  <si>
    <t>B.34</t>
  </si>
  <si>
    <t>B.35</t>
  </si>
  <si>
    <t>B.37</t>
  </si>
  <si>
    <t>B.43</t>
  </si>
  <si>
    <t>B.45</t>
  </si>
  <si>
    <t>B.46</t>
  </si>
  <si>
    <t>B.55</t>
  </si>
  <si>
    <t>B.59</t>
  </si>
  <si>
    <t>B.60</t>
  </si>
  <si>
    <t>B.61</t>
  </si>
  <si>
    <t>B.64</t>
  </si>
  <si>
    <t>B.65</t>
  </si>
  <si>
    <t>B.66</t>
  </si>
  <si>
    <t>B.67</t>
  </si>
  <si>
    <t>B.68</t>
  </si>
  <si>
    <t>B.69</t>
  </si>
  <si>
    <t>B.71</t>
  </si>
  <si>
    <t>B.73</t>
  </si>
  <si>
    <t>B.74</t>
  </si>
  <si>
    <t>B.75</t>
  </si>
  <si>
    <t>B.78</t>
  </si>
  <si>
    <t>B.79</t>
  </si>
  <si>
    <t>B.81</t>
  </si>
  <si>
    <t>B.83</t>
  </si>
  <si>
    <t>B.84</t>
  </si>
  <si>
    <t>B.89</t>
  </si>
  <si>
    <t>B.99</t>
  </si>
  <si>
    <t>B.100</t>
  </si>
  <si>
    <t>B.107</t>
  </si>
  <si>
    <t>B.108</t>
  </si>
  <si>
    <t>B.120</t>
  </si>
  <si>
    <t>B.121</t>
  </si>
  <si>
    <t>B.122</t>
  </si>
  <si>
    <t>B.125</t>
  </si>
  <si>
    <t>B.130</t>
  </si>
  <si>
    <t>B.131</t>
  </si>
  <si>
    <t>B.140</t>
  </si>
  <si>
    <t>B.141</t>
  </si>
  <si>
    <t>B.142</t>
  </si>
  <si>
    <t>B.146</t>
  </si>
  <si>
    <t>B.147</t>
  </si>
  <si>
    <t>B.150</t>
  </si>
  <si>
    <t>B.151</t>
  </si>
  <si>
    <t>B.152</t>
  </si>
  <si>
    <t>B.164</t>
  </si>
  <si>
    <t>B.168</t>
  </si>
  <si>
    <t>B.169</t>
  </si>
  <si>
    <t>B.171</t>
  </si>
  <si>
    <t>B.175</t>
  </si>
  <si>
    <t>B.178</t>
  </si>
  <si>
    <t>B.179</t>
  </si>
  <si>
    <t>B.180</t>
  </si>
  <si>
    <t>B.190</t>
  </si>
  <si>
    <t>B.192</t>
  </si>
  <si>
    <t>B.195</t>
  </si>
  <si>
    <t>B.196</t>
  </si>
  <si>
    <t>B.197</t>
  </si>
  <si>
    <t>B.199</t>
  </si>
  <si>
    <t>B.201</t>
  </si>
  <si>
    <t>B.223</t>
  </si>
  <si>
    <t>B.243</t>
  </si>
  <si>
    <t>B.249</t>
  </si>
  <si>
    <t>B.254</t>
  </si>
  <si>
    <t>B.255</t>
  </si>
  <si>
    <t>B.258</t>
  </si>
  <si>
    <t>B.259</t>
  </si>
  <si>
    <t>B.261</t>
  </si>
  <si>
    <t>B.262</t>
  </si>
  <si>
    <t>B.267</t>
  </si>
  <si>
    <t>B.279</t>
  </si>
  <si>
    <t>B.287</t>
  </si>
  <si>
    <t>B.288</t>
  </si>
  <si>
    <t>B.296</t>
  </si>
  <si>
    <t>B.297</t>
  </si>
  <si>
    <t>B.311</t>
  </si>
  <si>
    <t>B.327</t>
  </si>
  <si>
    <t>B.349</t>
  </si>
  <si>
    <t>B.352</t>
  </si>
  <si>
    <t>B.364</t>
  </si>
  <si>
    <t>B.374</t>
  </si>
  <si>
    <t>B.375</t>
  </si>
  <si>
    <t>B.379</t>
  </si>
  <si>
    <t>B.383</t>
  </si>
  <si>
    <t>B.388</t>
  </si>
  <si>
    <t>B.392</t>
  </si>
  <si>
    <t>B.393</t>
  </si>
  <si>
    <t>B.398</t>
  </si>
  <si>
    <t>B.399</t>
  </si>
  <si>
    <t>B.409</t>
  </si>
  <si>
    <t>B.411</t>
  </si>
  <si>
    <t>B.423</t>
  </si>
  <si>
    <t>B.432</t>
  </si>
  <si>
    <t>B.435</t>
  </si>
  <si>
    <t>B.436</t>
  </si>
  <si>
    <t>B.448</t>
  </si>
  <si>
    <t>B.451</t>
  </si>
  <si>
    <t>B.467</t>
  </si>
  <si>
    <t>B.468</t>
  </si>
  <si>
    <t>B.474</t>
  </si>
  <si>
    <t>B.476</t>
  </si>
  <si>
    <t>B.483</t>
  </si>
  <si>
    <t>B.489</t>
  </si>
  <si>
    <t>B.493</t>
  </si>
  <si>
    <t>B.495</t>
  </si>
  <si>
    <t>B.499</t>
  </si>
  <si>
    <t>B.504</t>
  </si>
  <si>
    <t>B.512</t>
  </si>
  <si>
    <t>B.515</t>
  </si>
  <si>
    <t>B.516</t>
  </si>
  <si>
    <t>B.517</t>
  </si>
  <si>
    <t>B.522</t>
  </si>
  <si>
    <t>B.532</t>
  </si>
  <si>
    <t>B.542</t>
  </si>
  <si>
    <t>B.543</t>
  </si>
  <si>
    <t>B.557</t>
  </si>
  <si>
    <t>C.10</t>
  </si>
  <si>
    <t>C.17</t>
  </si>
  <si>
    <t>C.18</t>
  </si>
  <si>
    <t>C.19</t>
  </si>
  <si>
    <t>C.26</t>
  </si>
  <si>
    <t>C.31</t>
  </si>
  <si>
    <t>C.46</t>
  </si>
  <si>
    <t>C.52</t>
  </si>
  <si>
    <t>C.61</t>
  </si>
  <si>
    <t>C.62</t>
  </si>
  <si>
    <t>C.64</t>
  </si>
  <si>
    <t>C.80</t>
  </si>
  <si>
    <t>C.81</t>
  </si>
  <si>
    <t>C.84</t>
  </si>
  <si>
    <t>C.85</t>
  </si>
  <si>
    <t>C.90</t>
  </si>
  <si>
    <t>C.96</t>
  </si>
  <si>
    <t>C.97</t>
  </si>
  <si>
    <t>C.100</t>
  </si>
  <si>
    <t>Ghi chú</t>
  </si>
  <si>
    <t>Định mức đề xuất</t>
  </si>
  <si>
    <t>Điều chỉnh (tăng/giảm)</t>
  </si>
  <si>
    <t>Giải trình</t>
  </si>
  <si>
    <t>TIÊU CHUẨN, ĐỊNH MỨC SỬ DỤNG MÁY MÓC, THIẾT BỊ CHUYÊN DÙNG THUỘC LĨNH VỰC Y TẾ
TÊN ĐƠN VỊ: TRUNG TÂM Y TẾ ĐAK ĐOA</t>
  </si>
  <si>
    <t>A.1</t>
  </si>
  <si>
    <t>Hệ thống X-quang</t>
  </si>
  <si>
    <t>a)</t>
  </si>
  <si>
    <t>b)</t>
  </si>
  <si>
    <t>A.5</t>
  </si>
  <si>
    <t>Siêu âm</t>
  </si>
  <si>
    <t>A.14</t>
  </si>
  <si>
    <t>Dao mổ</t>
  </si>
  <si>
    <t>A.23</t>
  </si>
  <si>
    <t>Hệ thống khám nội soi</t>
  </si>
  <si>
    <t>Bộ dụng cụ điều trị nha khoa các loại</t>
  </si>
  <si>
    <t>Bộ dụng cụ nội soi lấy dị vật (khí quản, thực quản…)</t>
  </si>
  <si>
    <t>Bộ dụng cụ phẫu thuật VA và Amidan</t>
  </si>
  <si>
    <t>Đèn soi đáy mắt các loại</t>
  </si>
  <si>
    <t>Hệ thống giám sát, cảnh báo, điều khiển và thu thập dữ liệu nhiệt độ tủ lạnh bảo quản</t>
  </si>
  <si>
    <t>C.22</t>
  </si>
  <si>
    <t>Hệ thống xử lý nước RO (thận nhân tạo, xét nghiệm…)</t>
  </si>
  <si>
    <t>B.229</t>
  </si>
  <si>
    <t xml:space="preserve">Hệ thống rửa tay phẫu thuật/Bồn rửa tay phẫu thuật </t>
  </si>
  <si>
    <t>Kính soi đáy mắt các loại</t>
  </si>
  <si>
    <t>BS</t>
  </si>
  <si>
    <t>A.2</t>
  </si>
  <si>
    <t>Hệ thống CT Scanner</t>
  </si>
  <si>
    <t>A2.a)</t>
  </si>
  <si>
    <t>Hệ thống CT Scanner &lt; 64 lát cắt/vòng quay</t>
  </si>
  <si>
    <t>A2.b)</t>
  </si>
  <si>
    <t>Hệ thống CT Scanner 64-128 lát cắt/vòng quay</t>
  </si>
  <si>
    <t>Trung tâm chưa có Trang bị này, đề xuất nhu cầu cho giai đoạn sau này để phục vụ bệnh nhân tốt hơn</t>
  </si>
  <si>
    <t>Phụ lục XXXII</t>
  </si>
  <si>
    <t>Nhận xét: So với Quyết định 1024/QĐ-UBND ngày 28/10/2019 và 1165/QĐ-UBND ngày 31/12/2019 của UBND tỉnh giữ nguyên định mức 19 danh mục, tăng định mức 6 danh mục, giảm 21 danh mục; Bổ sung 115 danh mục</t>
  </si>
  <si>
    <t>Máy móc, thiết bị chuyên dùng không phải là thiết bị y tế</t>
  </si>
  <si>
    <t>Theo nhu cầu thực tế của đơn vị</t>
  </si>
  <si>
    <t>→ Đề nghị đầu tư bổ sung 01 máy. Stt 40, Quyết định số 1165/QĐ-SYT ngày 31/12/2019</t>
  </si>
  <si>
    <t>(Kèm theo Tờ trình số         /2025/QĐ-UBND ngày     /9/2025 của Sở Y tế tỉnh Gia Lai)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</si>
</sst>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 _₫_-;\-* #,##0\ _₫_-;_-* &quot;-&quot;\ _₫_-;_-@"/>
  </numFmts>
  <fonts count="12" x14ac:knownFonts="1">
    <font>
      <sz val="10"/>
      <color rgb="FF000000"/>
      <name val="Calibri"/>
      <scheme val="minor"/>
    </font>
    <font>
      <sz val="10"/>
      <color rgb="FF000000"/>
      <name val="Calibri"/>
      <family val="2"/>
      <scheme val="minor"/>
    </font>
    <font>
      <sz val="11"/>
      <color theme="1"/>
      <name val="times new roman"/>
      <family val="2"/>
      <charset val="163"/>
    </font>
    <font>
      <b/>
      <sz val="12"/>
      <name val="Times New Roman"/>
      <family val="1"/>
      <charset val="163"/>
    </font>
    <font>
      <b/>
      <sz val="14"/>
      <color theme="1"/>
      <name val="Times New Roman"/>
      <family val="1"/>
    </font>
    <font>
      <sz val="12"/>
      <color rgb="FF000000"/>
      <name val="Calibri"/>
      <family val="2"/>
      <scheme val="minor"/>
    </font>
    <font>
      <sz val="14"/>
      <color rgb="FF000000"/>
      <name val="Calibri"/>
      <family val="2"/>
      <scheme val="minor"/>
    </font>
    <font>
      <sz val="12"/>
      <name val="Times New Roman"/>
      <family val="1"/>
    </font>
    <font>
      <b/>
      <sz val="12"/>
      <name val="Times New Roman"/>
      <family val="1"/>
    </font>
    <font>
      <sz val="12"/>
      <name val="Calibri"/>
      <family val="2"/>
      <scheme val="minor"/>
    </font>
    <font>
      <sz val="12"/>
      <name val="Times New Roman"/>
      <family val="1"/>
      <charset val="163"/>
    </font>
    <font>
      <i/>
      <sz val="14"/>
      <color theme="1"/>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top style="thin">
        <color indexed="64"/>
      </top>
      <bottom style="thin">
        <color rgb="FF000000"/>
      </bottom>
      <diagonal/>
    </border>
  </borders>
  <cellStyleXfs count="3">
    <xf numFmtId="0" fontId="0" fillId="0" borderId="0"/>
    <xf numFmtId="0" fontId="1" fillId="0" borderId="1"/>
    <xf numFmtId="0" fontId="2" fillId="0" borderId="1"/>
  </cellStyleXfs>
  <cellXfs count="42">
    <xf numFmtId="0" fontId="0" fillId="0" borderId="0" xfId="0"/>
    <xf numFmtId="0" fontId="3" fillId="2" borderId="5" xfId="0" applyFont="1" applyFill="1" applyBorder="1" applyAlignment="1">
      <alignment vertical="center" shrinkToFit="1"/>
    </xf>
    <xf numFmtId="0" fontId="3" fillId="2" borderId="3" xfId="0" applyFont="1" applyFill="1" applyBorder="1" applyAlignment="1">
      <alignment vertical="center" shrinkToFit="1"/>
    </xf>
    <xf numFmtId="0" fontId="5" fillId="0" borderId="0" xfId="0" applyFont="1"/>
    <xf numFmtId="0" fontId="5" fillId="0" borderId="0" xfId="0" applyFont="1" applyAlignment="1">
      <alignment horizontal="center"/>
    </xf>
    <xf numFmtId="0" fontId="5" fillId="0" borderId="0" xfId="0" applyFont="1" applyAlignment="1">
      <alignment wrapText="1"/>
    </xf>
    <xf numFmtId="0" fontId="5" fillId="0" borderId="0" xfId="0" applyFont="1" applyAlignment="1">
      <alignment horizontal="center" vertical="center"/>
    </xf>
    <xf numFmtId="0" fontId="5" fillId="0" borderId="0" xfId="0" applyFont="1" applyAlignment="1">
      <alignment horizontal="left"/>
    </xf>
    <xf numFmtId="0" fontId="3" fillId="2" borderId="3" xfId="0" applyFont="1" applyFill="1" applyBorder="1" applyAlignment="1">
      <alignment horizontal="center" vertical="center" wrapText="1"/>
    </xf>
    <xf numFmtId="0" fontId="3" fillId="2" borderId="3" xfId="0" applyFont="1" applyFill="1" applyBorder="1" applyAlignment="1">
      <alignment vertical="center"/>
    </xf>
    <xf numFmtId="0" fontId="6" fillId="0" borderId="0" xfId="0" applyFont="1"/>
    <xf numFmtId="0" fontId="3" fillId="2" borderId="4" xfId="0" applyFont="1" applyFill="1" applyBorder="1" applyAlignment="1">
      <alignment vertical="center"/>
    </xf>
    <xf numFmtId="0" fontId="8" fillId="0" borderId="3" xfId="0" applyFont="1" applyBorder="1" applyAlignment="1">
      <alignment horizontal="center" vertical="center" wrapText="1"/>
    </xf>
    <xf numFmtId="0" fontId="8" fillId="0" borderId="3" xfId="0" applyFont="1" applyBorder="1" applyAlignment="1">
      <alignment horizontal="center" vertical="center" wrapText="1" shrinkToFit="1"/>
    </xf>
    <xf numFmtId="0" fontId="9" fillId="0" borderId="0" xfId="0" applyFont="1"/>
    <xf numFmtId="0" fontId="9" fillId="0" borderId="3" xfId="0" applyFont="1" applyBorder="1"/>
    <xf numFmtId="0" fontId="10" fillId="0" borderId="3"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horizontal="left" vertical="center" wrapText="1" shrinkToFit="1"/>
    </xf>
    <xf numFmtId="0" fontId="10" fillId="0" borderId="3" xfId="0" applyFont="1" applyBorder="1" applyAlignment="1">
      <alignment horizontal="left" vertical="center" wrapText="1" shrinkToFit="1"/>
    </xf>
    <xf numFmtId="0" fontId="9" fillId="0" borderId="3" xfId="0" applyFont="1" applyBorder="1" applyAlignment="1">
      <alignment horizontal="center" vertical="center"/>
    </xf>
    <xf numFmtId="0" fontId="10" fillId="0" borderId="3" xfId="0" applyFont="1" applyBorder="1" applyAlignment="1">
      <alignment horizontal="left" vertical="center" wrapText="1"/>
    </xf>
    <xf numFmtId="0" fontId="7" fillId="0" borderId="3" xfId="2" applyFont="1" applyBorder="1" applyAlignment="1">
      <alignment horizontal="center" vertical="center" wrapText="1"/>
    </xf>
    <xf numFmtId="0" fontId="10" fillId="0" borderId="3" xfId="0" applyFont="1" applyBorder="1" applyAlignment="1">
      <alignment horizontal="center" vertical="center"/>
    </xf>
    <xf numFmtId="0" fontId="7" fillId="0" borderId="2" xfId="0" applyFont="1" applyBorder="1" applyAlignment="1">
      <alignment horizontal="left" vertical="center" wrapText="1"/>
    </xf>
    <xf numFmtId="164" fontId="10" fillId="0" borderId="3" xfId="0" applyNumberFormat="1" applyFont="1" applyBorder="1" applyAlignment="1">
      <alignment horizontal="center" vertical="center" wrapText="1"/>
    </xf>
    <xf numFmtId="3" fontId="10" fillId="0" borderId="3" xfId="0" applyNumberFormat="1" applyFont="1" applyBorder="1" applyAlignment="1">
      <alignment horizontal="center" vertical="center" wrapText="1"/>
    </xf>
    <xf numFmtId="49" fontId="10" fillId="0" borderId="3" xfId="0" applyNumberFormat="1" applyFont="1" applyBorder="1" applyAlignment="1">
      <alignment horizontal="center" vertical="center" wrapText="1"/>
    </xf>
    <xf numFmtId="0" fontId="8" fillId="0" borderId="3" xfId="1" applyFont="1" applyBorder="1" applyAlignment="1">
      <alignment horizontal="center" vertical="center" wrapText="1"/>
    </xf>
    <xf numFmtId="0" fontId="8" fillId="0" borderId="3" xfId="1" applyFont="1" applyBorder="1" applyAlignment="1">
      <alignment horizontal="left" vertical="center"/>
    </xf>
    <xf numFmtId="3" fontId="8" fillId="0" borderId="3" xfId="1" applyNumberFormat="1" applyFont="1" applyBorder="1" applyAlignment="1">
      <alignment horizontal="center" vertical="center" wrapText="1"/>
    </xf>
    <xf numFmtId="0" fontId="7" fillId="0" borderId="3" xfId="0" applyFont="1" applyBorder="1" applyAlignment="1">
      <alignment horizontal="center" vertical="center" wrapText="1"/>
    </xf>
    <xf numFmtId="0" fontId="7" fillId="0" borderId="3" xfId="1" applyFont="1" applyBorder="1" applyAlignment="1">
      <alignment horizontal="center" vertical="center" wrapText="1"/>
    </xf>
    <xf numFmtId="0" fontId="7" fillId="0" borderId="3" xfId="0" applyFont="1" applyBorder="1" applyAlignment="1">
      <alignment horizontal="left" vertical="center" wrapText="1"/>
    </xf>
    <xf numFmtId="0" fontId="7" fillId="0" borderId="3" xfId="0" applyFont="1" applyBorder="1" applyAlignment="1">
      <alignment horizontal="left" vertical="center" wrapText="1" shrinkToFit="1"/>
    </xf>
    <xf numFmtId="3" fontId="7" fillId="0" borderId="3" xfId="0" applyNumberFormat="1" applyFont="1" applyBorder="1" applyAlignment="1">
      <alignment horizontal="center" vertical="center" wrapText="1"/>
    </xf>
    <xf numFmtId="0" fontId="9" fillId="0" borderId="0" xfId="0" applyFont="1" applyAlignment="1">
      <alignment wrapText="1"/>
    </xf>
    <xf numFmtId="0" fontId="9" fillId="0" borderId="0" xfId="0" applyFont="1" applyAlignment="1">
      <alignment horizontal="center"/>
    </xf>
    <xf numFmtId="0" fontId="4" fillId="0" borderId="0" xfId="0" applyFont="1" applyAlignment="1">
      <alignment horizontal="center" vertical="center"/>
    </xf>
    <xf numFmtId="0" fontId="4" fillId="0" borderId="0" xfId="0" applyFont="1" applyAlignment="1">
      <alignment horizontal="center" vertical="center" wrapText="1"/>
    </xf>
    <xf numFmtId="0" fontId="7" fillId="0" borderId="0" xfId="0" applyFont="1" applyAlignment="1">
      <alignment horizontal="left" vertical="center" wrapText="1"/>
    </xf>
    <xf numFmtId="0" fontId="11" fillId="0" borderId="0" xfId="0" applyFont="1" applyAlignment="1">
      <alignment horizontal="center" vertical="center" wrapText="1"/>
    </xf>
  </cellXfs>
  <cellStyles count="3">
    <cellStyle name="Normal" xfId="0" builtinId="0"/>
    <cellStyle name="Normal 2" xfId="1" xr:uid="{00000000-0005-0000-0000-000001000000}"/>
    <cellStyle name="Normal 5" xfId="2" xr:uid="{00000000-0005-0000-0000-000002000000}"/>
  </cellStyles>
  <dxfs count="7">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176"/>
  <sheetViews>
    <sheetView tabSelected="1" workbookViewId="0">
      <selection activeCell="H6" sqref="H6"/>
    </sheetView>
  </sheetViews>
  <sheetFormatPr defaultColWidth="8.85546875" defaultRowHeight="15.75" x14ac:dyDescent="0.25"/>
  <cols>
    <col min="1" max="1" width="8.85546875" style="3"/>
    <col min="2" max="2" width="8.85546875" style="3" hidden="1" customWidth="1"/>
    <col min="3" max="3" width="39.5703125" style="5" customWidth="1"/>
    <col min="4" max="4" width="8.85546875" style="3"/>
    <col min="5" max="5" width="0" style="3" hidden="1" customWidth="1"/>
    <col min="6" max="6" width="8.85546875" style="3"/>
    <col min="7" max="7" width="15" style="3" customWidth="1"/>
    <col min="8" max="8" width="12.7109375" style="3" customWidth="1"/>
    <col min="9" max="9" width="41.42578125" style="3" customWidth="1"/>
    <col min="10" max="10" width="5.7109375" style="3" customWidth="1"/>
    <col min="11" max="16384" width="8.85546875" style="3"/>
  </cols>
  <sheetData>
    <row r="1" spans="1:10" s="10" customFormat="1" ht="18.75" x14ac:dyDescent="0.3">
      <c r="A1" s="38" t="s">
        <v>460</v>
      </c>
      <c r="B1" s="38"/>
      <c r="C1" s="38"/>
      <c r="D1" s="38"/>
      <c r="E1" s="38"/>
      <c r="F1" s="38"/>
      <c r="G1" s="38"/>
      <c r="H1" s="38"/>
      <c r="I1" s="38"/>
      <c r="J1" s="38"/>
    </row>
    <row r="2" spans="1:10" s="10" customFormat="1" ht="39.6" customHeight="1" x14ac:dyDescent="0.3">
      <c r="A2" s="39" t="s">
        <v>431</v>
      </c>
      <c r="B2" s="39"/>
      <c r="C2" s="39"/>
      <c r="D2" s="39"/>
      <c r="E2" s="39"/>
      <c r="F2" s="39"/>
      <c r="G2" s="39"/>
      <c r="H2" s="39"/>
      <c r="I2" s="39"/>
      <c r="J2" s="39"/>
    </row>
    <row r="3" spans="1:10" s="10" customFormat="1" ht="18.75" x14ac:dyDescent="0.3">
      <c r="A3" s="41" t="s">
        <v>465</v>
      </c>
      <c r="B3" s="41"/>
      <c r="C3" s="41"/>
      <c r="D3" s="41"/>
      <c r="E3" s="41"/>
      <c r="F3" s="41"/>
      <c r="G3" s="41"/>
      <c r="H3" s="41"/>
      <c r="I3" s="41"/>
      <c r="J3" s="41"/>
    </row>
    <row r="4" spans="1:10" x14ac:dyDescent="0.25">
      <c r="A4" s="4"/>
      <c r="G4" s="6"/>
      <c r="H4" s="4"/>
      <c r="I4" s="7"/>
    </row>
    <row r="5" spans="1:10" s="14" customFormat="1" ht="81" customHeight="1" x14ac:dyDescent="0.25">
      <c r="A5" s="12" t="s">
        <v>0</v>
      </c>
      <c r="B5" s="12" t="s">
        <v>168</v>
      </c>
      <c r="C5" s="13" t="s">
        <v>1</v>
      </c>
      <c r="D5" s="12" t="s">
        <v>2</v>
      </c>
      <c r="E5" s="12" t="s">
        <v>167</v>
      </c>
      <c r="F5" s="12" t="s">
        <v>428</v>
      </c>
      <c r="G5" s="12" t="s">
        <v>188</v>
      </c>
      <c r="H5" s="12" t="s">
        <v>429</v>
      </c>
      <c r="I5" s="12" t="s">
        <v>430</v>
      </c>
      <c r="J5" s="12" t="s">
        <v>427</v>
      </c>
    </row>
    <row r="6" spans="1:10" s="14" customFormat="1" ht="22.15" customHeight="1" x14ac:dyDescent="0.25">
      <c r="A6" s="8" t="s">
        <v>3</v>
      </c>
      <c r="B6" s="8" t="s">
        <v>3</v>
      </c>
      <c r="C6" s="1" t="s">
        <v>165</v>
      </c>
      <c r="D6" s="2"/>
      <c r="E6" s="2"/>
      <c r="F6" s="2"/>
      <c r="G6" s="2"/>
      <c r="H6" s="15"/>
      <c r="I6" s="2"/>
      <c r="J6" s="15"/>
    </row>
    <row r="7" spans="1:10" s="14" customFormat="1" ht="22.15" customHeight="1" x14ac:dyDescent="0.25">
      <c r="A7" s="16">
        <v>1</v>
      </c>
      <c r="B7" s="17" t="s">
        <v>432</v>
      </c>
      <c r="C7" s="18" t="s">
        <v>433</v>
      </c>
      <c r="D7" s="2"/>
      <c r="E7" s="2"/>
      <c r="F7" s="2"/>
      <c r="G7" s="2"/>
      <c r="H7" s="15"/>
      <c r="I7" s="2"/>
      <c r="J7" s="15"/>
    </row>
    <row r="8" spans="1:10" s="14" customFormat="1" ht="141.6" customHeight="1" x14ac:dyDescent="0.25">
      <c r="A8" s="16" t="s">
        <v>434</v>
      </c>
      <c r="B8" s="16" t="s">
        <v>183</v>
      </c>
      <c r="C8" s="19" t="s">
        <v>4</v>
      </c>
      <c r="D8" s="16" t="s">
        <v>5</v>
      </c>
      <c r="E8" s="16">
        <v>0</v>
      </c>
      <c r="F8" s="16">
        <v>1</v>
      </c>
      <c r="G8" s="16">
        <v>1</v>
      </c>
      <c r="H8" s="20">
        <f>F8-G8</f>
        <v>0</v>
      </c>
      <c r="I8" s="21" t="s">
        <v>289</v>
      </c>
      <c r="J8" s="15"/>
    </row>
    <row r="9" spans="1:10" s="14" customFormat="1" ht="120.6" customHeight="1" x14ac:dyDescent="0.25">
      <c r="A9" s="16" t="s">
        <v>435</v>
      </c>
      <c r="B9" s="16" t="s">
        <v>184</v>
      </c>
      <c r="C9" s="19" t="s">
        <v>6</v>
      </c>
      <c r="D9" s="16" t="s">
        <v>5</v>
      </c>
      <c r="E9" s="16">
        <v>0</v>
      </c>
      <c r="F9" s="16">
        <v>1</v>
      </c>
      <c r="G9" s="16">
        <v>1</v>
      </c>
      <c r="H9" s="20">
        <f t="shared" ref="H9:H72" si="0">F9-G9</f>
        <v>0</v>
      </c>
      <c r="I9" s="21" t="s">
        <v>244</v>
      </c>
      <c r="J9" s="15"/>
    </row>
    <row r="10" spans="1:10" s="14" customFormat="1" ht="21.6" customHeight="1" x14ac:dyDescent="0.25">
      <c r="A10" s="17">
        <v>2</v>
      </c>
      <c r="B10" s="17" t="s">
        <v>453</v>
      </c>
      <c r="C10" s="18" t="s">
        <v>454</v>
      </c>
      <c r="D10" s="16"/>
      <c r="E10" s="16"/>
      <c r="F10" s="16"/>
      <c r="G10" s="16"/>
      <c r="H10" s="20"/>
      <c r="I10" s="21"/>
      <c r="J10" s="15"/>
    </row>
    <row r="11" spans="1:10" s="14" customFormat="1" ht="55.5" customHeight="1" x14ac:dyDescent="0.25">
      <c r="A11" s="17" t="s">
        <v>434</v>
      </c>
      <c r="B11" s="17" t="s">
        <v>455</v>
      </c>
      <c r="C11" s="18" t="s">
        <v>456</v>
      </c>
      <c r="D11" s="17" t="s">
        <v>7</v>
      </c>
      <c r="E11" s="16">
        <v>0</v>
      </c>
      <c r="F11" s="16">
        <v>1</v>
      </c>
      <c r="G11" s="16">
        <v>1</v>
      </c>
      <c r="H11" s="20">
        <f t="shared" si="0"/>
        <v>0</v>
      </c>
      <c r="I11" s="21" t="s">
        <v>459</v>
      </c>
      <c r="J11" s="15"/>
    </row>
    <row r="12" spans="1:10" s="14" customFormat="1" ht="55.5" customHeight="1" x14ac:dyDescent="0.25">
      <c r="A12" s="17" t="s">
        <v>435</v>
      </c>
      <c r="B12" s="17" t="s">
        <v>457</v>
      </c>
      <c r="C12" s="18" t="s">
        <v>458</v>
      </c>
      <c r="D12" s="17" t="s">
        <v>7</v>
      </c>
      <c r="E12" s="16">
        <v>0</v>
      </c>
      <c r="F12" s="16">
        <v>1</v>
      </c>
      <c r="G12" s="16">
        <v>1</v>
      </c>
      <c r="H12" s="20">
        <f t="shared" si="0"/>
        <v>0</v>
      </c>
      <c r="I12" s="21" t="s">
        <v>459</v>
      </c>
      <c r="J12" s="15"/>
    </row>
    <row r="13" spans="1:10" s="14" customFormat="1" x14ac:dyDescent="0.25">
      <c r="A13" s="16">
        <v>3</v>
      </c>
      <c r="B13" s="17" t="s">
        <v>436</v>
      </c>
      <c r="C13" s="18" t="s">
        <v>437</v>
      </c>
      <c r="D13" s="16"/>
      <c r="E13" s="16"/>
      <c r="F13" s="16"/>
      <c r="G13" s="16"/>
      <c r="H13" s="20"/>
      <c r="I13" s="21"/>
      <c r="J13" s="15"/>
    </row>
    <row r="14" spans="1:10" s="14" customFormat="1" ht="89.45" customHeight="1" x14ac:dyDescent="0.25">
      <c r="A14" s="16" t="s">
        <v>435</v>
      </c>
      <c r="B14" s="16" t="s">
        <v>185</v>
      </c>
      <c r="C14" s="19" t="s">
        <v>8</v>
      </c>
      <c r="D14" s="16" t="s">
        <v>5</v>
      </c>
      <c r="E14" s="16">
        <v>2</v>
      </c>
      <c r="F14" s="16">
        <v>2</v>
      </c>
      <c r="G14" s="16">
        <v>2</v>
      </c>
      <c r="H14" s="20">
        <f t="shared" si="0"/>
        <v>0</v>
      </c>
      <c r="I14" s="21" t="s">
        <v>243</v>
      </c>
      <c r="J14" s="15"/>
    </row>
    <row r="15" spans="1:10" s="14" customFormat="1" ht="213" customHeight="1" x14ac:dyDescent="0.25">
      <c r="A15" s="16">
        <v>4</v>
      </c>
      <c r="B15" s="16" t="s">
        <v>169</v>
      </c>
      <c r="C15" s="19" t="s">
        <v>9</v>
      </c>
      <c r="D15" s="16" t="s">
        <v>7</v>
      </c>
      <c r="E15" s="16">
        <v>1</v>
      </c>
      <c r="F15" s="16">
        <v>2</v>
      </c>
      <c r="G15" s="16">
        <v>1</v>
      </c>
      <c r="H15" s="20">
        <f t="shared" si="0"/>
        <v>1</v>
      </c>
      <c r="I15" s="21" t="s">
        <v>246</v>
      </c>
      <c r="J15" s="15"/>
    </row>
    <row r="16" spans="1:10" s="14" customFormat="1" ht="48" customHeight="1" x14ac:dyDescent="0.25">
      <c r="A16" s="16">
        <v>5</v>
      </c>
      <c r="B16" s="16" t="s">
        <v>170</v>
      </c>
      <c r="C16" s="19" t="s">
        <v>10</v>
      </c>
      <c r="D16" s="16" t="s">
        <v>7</v>
      </c>
      <c r="E16" s="16">
        <v>1</v>
      </c>
      <c r="F16" s="16">
        <v>1</v>
      </c>
      <c r="G16" s="22"/>
      <c r="H16" s="20">
        <f t="shared" si="0"/>
        <v>1</v>
      </c>
      <c r="I16" s="21" t="s">
        <v>245</v>
      </c>
      <c r="J16" s="15"/>
    </row>
    <row r="17" spans="1:10" s="14" customFormat="1" ht="198.6" customHeight="1" x14ac:dyDescent="0.25">
      <c r="A17" s="16">
        <v>6</v>
      </c>
      <c r="B17" s="16" t="s">
        <v>171</v>
      </c>
      <c r="C17" s="19" t="s">
        <v>11</v>
      </c>
      <c r="D17" s="16" t="s">
        <v>5</v>
      </c>
      <c r="E17" s="16">
        <v>1</v>
      </c>
      <c r="F17" s="16">
        <v>2</v>
      </c>
      <c r="G17" s="22"/>
      <c r="H17" s="20">
        <f t="shared" si="0"/>
        <v>2</v>
      </c>
      <c r="I17" s="21" t="s">
        <v>247</v>
      </c>
      <c r="J17" s="15"/>
    </row>
    <row r="18" spans="1:10" s="14" customFormat="1" ht="211.5" customHeight="1" x14ac:dyDescent="0.25">
      <c r="A18" s="16">
        <v>7</v>
      </c>
      <c r="B18" s="16" t="s">
        <v>172</v>
      </c>
      <c r="C18" s="19" t="s">
        <v>12</v>
      </c>
      <c r="D18" s="16" t="s">
        <v>5</v>
      </c>
      <c r="E18" s="16">
        <v>1</v>
      </c>
      <c r="F18" s="16">
        <v>2</v>
      </c>
      <c r="G18" s="16"/>
      <c r="H18" s="20">
        <f t="shared" si="0"/>
        <v>2</v>
      </c>
      <c r="I18" s="21" t="s">
        <v>249</v>
      </c>
      <c r="J18" s="15"/>
    </row>
    <row r="19" spans="1:10" s="14" customFormat="1" ht="109.5" customHeight="1" x14ac:dyDescent="0.25">
      <c r="A19" s="16">
        <v>8</v>
      </c>
      <c r="B19" s="16" t="s">
        <v>173</v>
      </c>
      <c r="C19" s="19" t="s">
        <v>13</v>
      </c>
      <c r="D19" s="16" t="s">
        <v>5</v>
      </c>
      <c r="E19" s="16">
        <v>7</v>
      </c>
      <c r="F19" s="16">
        <v>10</v>
      </c>
      <c r="G19" s="16"/>
      <c r="H19" s="20">
        <f t="shared" si="0"/>
        <v>10</v>
      </c>
      <c r="I19" s="21" t="s">
        <v>248</v>
      </c>
      <c r="J19" s="15"/>
    </row>
    <row r="20" spans="1:10" s="14" customFormat="1" ht="122.25" customHeight="1" x14ac:dyDescent="0.25">
      <c r="A20" s="16">
        <v>9</v>
      </c>
      <c r="B20" s="16" t="s">
        <v>174</v>
      </c>
      <c r="C20" s="19" t="s">
        <v>14</v>
      </c>
      <c r="D20" s="16" t="s">
        <v>15</v>
      </c>
      <c r="E20" s="16">
        <v>2</v>
      </c>
      <c r="F20" s="16">
        <v>4</v>
      </c>
      <c r="G20" s="16"/>
      <c r="H20" s="20">
        <f t="shared" si="0"/>
        <v>4</v>
      </c>
      <c r="I20" s="21" t="s">
        <v>250</v>
      </c>
      <c r="J20" s="15"/>
    </row>
    <row r="21" spans="1:10" s="14" customFormat="1" ht="117" customHeight="1" x14ac:dyDescent="0.25">
      <c r="A21" s="16">
        <v>10</v>
      </c>
      <c r="B21" s="16" t="s">
        <v>175</v>
      </c>
      <c r="C21" s="19" t="s">
        <v>16</v>
      </c>
      <c r="D21" s="16" t="s">
        <v>5</v>
      </c>
      <c r="E21" s="16">
        <v>2</v>
      </c>
      <c r="F21" s="16">
        <v>2</v>
      </c>
      <c r="G21" s="16"/>
      <c r="H21" s="20">
        <f t="shared" si="0"/>
        <v>2</v>
      </c>
      <c r="I21" s="21" t="s">
        <v>251</v>
      </c>
      <c r="J21" s="15"/>
    </row>
    <row r="22" spans="1:10" s="14" customFormat="1" ht="19.5" customHeight="1" x14ac:dyDescent="0.25">
      <c r="A22" s="16">
        <v>11</v>
      </c>
      <c r="B22" s="17" t="s">
        <v>438</v>
      </c>
      <c r="C22" s="18" t="s">
        <v>439</v>
      </c>
      <c r="D22" s="16"/>
      <c r="E22" s="16"/>
      <c r="F22" s="16"/>
      <c r="G22" s="16"/>
      <c r="H22" s="20"/>
      <c r="I22" s="21"/>
      <c r="J22" s="15"/>
    </row>
    <row r="23" spans="1:10" s="14" customFormat="1" ht="55.5" customHeight="1" x14ac:dyDescent="0.25">
      <c r="A23" s="16" t="s">
        <v>434</v>
      </c>
      <c r="B23" s="16" t="s">
        <v>186</v>
      </c>
      <c r="C23" s="19" t="s">
        <v>17</v>
      </c>
      <c r="D23" s="16" t="s">
        <v>15</v>
      </c>
      <c r="E23" s="16">
        <v>1</v>
      </c>
      <c r="F23" s="16">
        <v>2</v>
      </c>
      <c r="G23" s="16"/>
      <c r="H23" s="20">
        <f t="shared" si="0"/>
        <v>2</v>
      </c>
      <c r="I23" s="21" t="s">
        <v>190</v>
      </c>
      <c r="J23" s="15"/>
    </row>
    <row r="24" spans="1:10" s="14" customFormat="1" ht="55.5" customHeight="1" x14ac:dyDescent="0.25">
      <c r="A24" s="16">
        <v>12</v>
      </c>
      <c r="B24" s="16" t="s">
        <v>176</v>
      </c>
      <c r="C24" s="19" t="s">
        <v>18</v>
      </c>
      <c r="D24" s="16" t="s">
        <v>5</v>
      </c>
      <c r="E24" s="16">
        <v>2</v>
      </c>
      <c r="F24" s="16">
        <v>2</v>
      </c>
      <c r="G24" s="16"/>
      <c r="H24" s="20">
        <f t="shared" si="0"/>
        <v>2</v>
      </c>
      <c r="I24" s="21" t="s">
        <v>242</v>
      </c>
      <c r="J24" s="15"/>
    </row>
    <row r="25" spans="1:10" s="14" customFormat="1" ht="117.75" customHeight="1" x14ac:dyDescent="0.25">
      <c r="A25" s="16">
        <v>13</v>
      </c>
      <c r="B25" s="16" t="s">
        <v>177</v>
      </c>
      <c r="C25" s="19" t="s">
        <v>19</v>
      </c>
      <c r="D25" s="16" t="s">
        <v>20</v>
      </c>
      <c r="E25" s="16">
        <v>1</v>
      </c>
      <c r="F25" s="16">
        <v>2</v>
      </c>
      <c r="G25" s="16"/>
      <c r="H25" s="20">
        <f t="shared" si="0"/>
        <v>2</v>
      </c>
      <c r="I25" s="21" t="s">
        <v>252</v>
      </c>
      <c r="J25" s="15"/>
    </row>
    <row r="26" spans="1:10" s="14" customFormat="1" ht="117.75" customHeight="1" x14ac:dyDescent="0.25">
      <c r="A26" s="16">
        <v>14</v>
      </c>
      <c r="B26" s="16" t="s">
        <v>178</v>
      </c>
      <c r="C26" s="19" t="s">
        <v>21</v>
      </c>
      <c r="D26" s="16" t="s">
        <v>20</v>
      </c>
      <c r="E26" s="16">
        <v>1</v>
      </c>
      <c r="F26" s="16">
        <v>3</v>
      </c>
      <c r="G26" s="16"/>
      <c r="H26" s="20">
        <f t="shared" si="0"/>
        <v>3</v>
      </c>
      <c r="I26" s="21" t="s">
        <v>253</v>
      </c>
      <c r="J26" s="15"/>
    </row>
    <row r="27" spans="1:10" s="14" customFormat="1" ht="39" customHeight="1" x14ac:dyDescent="0.25">
      <c r="A27" s="16">
        <v>15</v>
      </c>
      <c r="B27" s="16" t="s">
        <v>179</v>
      </c>
      <c r="C27" s="19" t="s">
        <v>22</v>
      </c>
      <c r="D27" s="16" t="s">
        <v>15</v>
      </c>
      <c r="E27" s="16">
        <v>2</v>
      </c>
      <c r="F27" s="16">
        <v>2</v>
      </c>
      <c r="G27" s="16"/>
      <c r="H27" s="20">
        <f t="shared" si="0"/>
        <v>2</v>
      </c>
      <c r="I27" s="21" t="s">
        <v>217</v>
      </c>
      <c r="J27" s="15"/>
    </row>
    <row r="28" spans="1:10" s="14" customFormat="1" ht="39" customHeight="1" x14ac:dyDescent="0.25">
      <c r="A28" s="16">
        <v>16</v>
      </c>
      <c r="B28" s="16" t="s">
        <v>180</v>
      </c>
      <c r="C28" s="19" t="s">
        <v>23</v>
      </c>
      <c r="D28" s="16" t="s">
        <v>5</v>
      </c>
      <c r="E28" s="16">
        <v>2</v>
      </c>
      <c r="F28" s="16">
        <v>2</v>
      </c>
      <c r="G28" s="16"/>
      <c r="H28" s="20">
        <f t="shared" si="0"/>
        <v>2</v>
      </c>
      <c r="I28" s="21" t="s">
        <v>218</v>
      </c>
      <c r="J28" s="15"/>
    </row>
    <row r="29" spans="1:10" s="14" customFormat="1" ht="22.9" customHeight="1" x14ac:dyDescent="0.25">
      <c r="A29" s="16">
        <v>17</v>
      </c>
      <c r="B29" s="17" t="s">
        <v>440</v>
      </c>
      <c r="C29" s="18" t="s">
        <v>441</v>
      </c>
      <c r="D29" s="16"/>
      <c r="E29" s="16"/>
      <c r="F29" s="16"/>
      <c r="G29" s="16"/>
      <c r="H29" s="20"/>
      <c r="I29" s="21"/>
      <c r="J29" s="15"/>
    </row>
    <row r="30" spans="1:10" s="14" customFormat="1" ht="34.9" customHeight="1" x14ac:dyDescent="0.25">
      <c r="A30" s="16" t="s">
        <v>434</v>
      </c>
      <c r="B30" s="16" t="s">
        <v>187</v>
      </c>
      <c r="C30" s="19" t="s">
        <v>24</v>
      </c>
      <c r="D30" s="16" t="s">
        <v>7</v>
      </c>
      <c r="E30" s="16">
        <v>1</v>
      </c>
      <c r="F30" s="16">
        <v>1</v>
      </c>
      <c r="G30" s="16"/>
      <c r="H30" s="20">
        <f t="shared" si="0"/>
        <v>1</v>
      </c>
      <c r="I30" s="21" t="s">
        <v>189</v>
      </c>
      <c r="J30" s="15"/>
    </row>
    <row r="31" spans="1:10" s="14" customFormat="1" ht="36" customHeight="1" x14ac:dyDescent="0.25">
      <c r="A31" s="16">
        <v>18</v>
      </c>
      <c r="B31" s="16" t="s">
        <v>181</v>
      </c>
      <c r="C31" s="19" t="s">
        <v>25</v>
      </c>
      <c r="D31" s="16" t="s">
        <v>5</v>
      </c>
      <c r="E31" s="16">
        <v>1</v>
      </c>
      <c r="F31" s="16">
        <v>1</v>
      </c>
      <c r="G31" s="16"/>
      <c r="H31" s="20">
        <f t="shared" si="0"/>
        <v>1</v>
      </c>
      <c r="I31" s="21" t="s">
        <v>219</v>
      </c>
      <c r="J31" s="15"/>
    </row>
    <row r="32" spans="1:10" s="14" customFormat="1" ht="137.25" customHeight="1" x14ac:dyDescent="0.25">
      <c r="A32" s="16">
        <v>19</v>
      </c>
      <c r="B32" s="16" t="s">
        <v>182</v>
      </c>
      <c r="C32" s="19" t="s">
        <v>26</v>
      </c>
      <c r="D32" s="16" t="s">
        <v>5</v>
      </c>
      <c r="E32" s="16">
        <v>2</v>
      </c>
      <c r="F32" s="16">
        <v>4</v>
      </c>
      <c r="G32" s="16"/>
      <c r="H32" s="20">
        <f t="shared" si="0"/>
        <v>4</v>
      </c>
      <c r="I32" s="21" t="s">
        <v>254</v>
      </c>
      <c r="J32" s="15"/>
    </row>
    <row r="33" spans="1:10" s="14" customFormat="1" ht="22.9" customHeight="1" x14ac:dyDescent="0.25">
      <c r="A33" s="8" t="s">
        <v>27</v>
      </c>
      <c r="B33" s="15"/>
      <c r="C33" s="11" t="s">
        <v>166</v>
      </c>
      <c r="D33" s="9"/>
      <c r="E33" s="9"/>
      <c r="F33" s="9"/>
      <c r="G33" s="9"/>
      <c r="H33" s="20"/>
      <c r="I33" s="9"/>
      <c r="J33" s="15"/>
    </row>
    <row r="34" spans="1:10" s="14" customFormat="1" ht="126" x14ac:dyDescent="0.25">
      <c r="A34" s="23">
        <v>1</v>
      </c>
      <c r="B34" s="23" t="s">
        <v>290</v>
      </c>
      <c r="C34" s="21" t="s">
        <v>28</v>
      </c>
      <c r="D34" s="16" t="s">
        <v>15</v>
      </c>
      <c r="E34" s="16">
        <v>1</v>
      </c>
      <c r="F34" s="16">
        <v>2</v>
      </c>
      <c r="G34" s="16"/>
      <c r="H34" s="20">
        <f t="shared" si="0"/>
        <v>2</v>
      </c>
      <c r="I34" s="21" t="s">
        <v>191</v>
      </c>
      <c r="J34" s="15"/>
    </row>
    <row r="35" spans="1:10" s="14" customFormat="1" ht="132" customHeight="1" x14ac:dyDescent="0.25">
      <c r="A35" s="23">
        <v>2</v>
      </c>
      <c r="B35" s="23" t="s">
        <v>291</v>
      </c>
      <c r="C35" s="21" t="s">
        <v>29</v>
      </c>
      <c r="D35" s="16" t="s">
        <v>15</v>
      </c>
      <c r="E35" s="16">
        <v>1</v>
      </c>
      <c r="F35" s="16">
        <v>3</v>
      </c>
      <c r="G35" s="16">
        <v>20</v>
      </c>
      <c r="H35" s="20">
        <f t="shared" si="0"/>
        <v>-17</v>
      </c>
      <c r="I35" s="21" t="s">
        <v>288</v>
      </c>
      <c r="J35" s="15"/>
    </row>
    <row r="36" spans="1:10" s="14" customFormat="1" ht="84.6" customHeight="1" x14ac:dyDescent="0.25">
      <c r="A36" s="23">
        <v>3</v>
      </c>
      <c r="B36" s="23" t="s">
        <v>292</v>
      </c>
      <c r="C36" s="21" t="s">
        <v>30</v>
      </c>
      <c r="D36" s="16" t="s">
        <v>15</v>
      </c>
      <c r="E36" s="16">
        <v>0</v>
      </c>
      <c r="F36" s="16">
        <v>1</v>
      </c>
      <c r="G36" s="16"/>
      <c r="H36" s="20">
        <f t="shared" si="0"/>
        <v>1</v>
      </c>
      <c r="I36" s="21" t="s">
        <v>192</v>
      </c>
      <c r="J36" s="15"/>
    </row>
    <row r="37" spans="1:10" s="14" customFormat="1" ht="132.75" customHeight="1" x14ac:dyDescent="0.25">
      <c r="A37" s="23">
        <v>4</v>
      </c>
      <c r="B37" s="23" t="s">
        <v>293</v>
      </c>
      <c r="C37" s="21" t="s">
        <v>31</v>
      </c>
      <c r="D37" s="16" t="s">
        <v>20</v>
      </c>
      <c r="E37" s="16">
        <v>1</v>
      </c>
      <c r="F37" s="16">
        <v>2</v>
      </c>
      <c r="G37" s="16">
        <v>10</v>
      </c>
      <c r="H37" s="20">
        <f t="shared" si="0"/>
        <v>-8</v>
      </c>
      <c r="I37" s="21" t="s">
        <v>258</v>
      </c>
      <c r="J37" s="15"/>
    </row>
    <row r="38" spans="1:10" s="14" customFormat="1" ht="132.75" customHeight="1" x14ac:dyDescent="0.25">
      <c r="A38" s="23">
        <v>5</v>
      </c>
      <c r="B38" s="23" t="s">
        <v>294</v>
      </c>
      <c r="C38" s="21" t="s">
        <v>32</v>
      </c>
      <c r="D38" s="16" t="s">
        <v>15</v>
      </c>
      <c r="E38" s="16">
        <v>1</v>
      </c>
      <c r="F38" s="16">
        <v>2</v>
      </c>
      <c r="G38" s="16">
        <v>1</v>
      </c>
      <c r="H38" s="20">
        <f t="shared" si="0"/>
        <v>1</v>
      </c>
      <c r="I38" s="21" t="s">
        <v>259</v>
      </c>
      <c r="J38" s="15"/>
    </row>
    <row r="39" spans="1:10" s="14" customFormat="1" ht="105" customHeight="1" x14ac:dyDescent="0.25">
      <c r="A39" s="23">
        <v>6</v>
      </c>
      <c r="B39" s="23" t="s">
        <v>295</v>
      </c>
      <c r="C39" s="21" t="s">
        <v>33</v>
      </c>
      <c r="D39" s="16" t="s">
        <v>15</v>
      </c>
      <c r="E39" s="16">
        <v>1</v>
      </c>
      <c r="F39" s="16">
        <v>2</v>
      </c>
      <c r="G39" s="16"/>
      <c r="H39" s="20">
        <f t="shared" si="0"/>
        <v>2</v>
      </c>
      <c r="I39" s="21" t="s">
        <v>194</v>
      </c>
      <c r="J39" s="15"/>
    </row>
    <row r="40" spans="1:10" s="14" customFormat="1" ht="89.25" customHeight="1" x14ac:dyDescent="0.25">
      <c r="A40" s="23">
        <v>7</v>
      </c>
      <c r="B40" s="23" t="s">
        <v>296</v>
      </c>
      <c r="C40" s="21" t="s">
        <v>34</v>
      </c>
      <c r="D40" s="16" t="s">
        <v>20</v>
      </c>
      <c r="E40" s="16">
        <v>0</v>
      </c>
      <c r="F40" s="16">
        <v>1</v>
      </c>
      <c r="G40" s="16"/>
      <c r="H40" s="20">
        <f t="shared" si="0"/>
        <v>1</v>
      </c>
      <c r="I40" s="21" t="s">
        <v>195</v>
      </c>
      <c r="J40" s="15"/>
    </row>
    <row r="41" spans="1:10" s="14" customFormat="1" ht="89.25" customHeight="1" x14ac:dyDescent="0.25">
      <c r="A41" s="23">
        <v>8</v>
      </c>
      <c r="B41" s="23" t="s">
        <v>297</v>
      </c>
      <c r="C41" s="21" t="s">
        <v>35</v>
      </c>
      <c r="D41" s="16" t="s">
        <v>20</v>
      </c>
      <c r="E41" s="16">
        <v>0</v>
      </c>
      <c r="F41" s="16">
        <v>1</v>
      </c>
      <c r="G41" s="16"/>
      <c r="H41" s="20">
        <f t="shared" si="0"/>
        <v>1</v>
      </c>
      <c r="I41" s="21" t="s">
        <v>195</v>
      </c>
      <c r="J41" s="15"/>
    </row>
    <row r="42" spans="1:10" s="14" customFormat="1" ht="151.15" customHeight="1" x14ac:dyDescent="0.25">
      <c r="A42" s="23">
        <v>9</v>
      </c>
      <c r="B42" s="23" t="s">
        <v>298</v>
      </c>
      <c r="C42" s="21" t="s">
        <v>64</v>
      </c>
      <c r="D42" s="16" t="s">
        <v>20</v>
      </c>
      <c r="E42" s="16">
        <v>3</v>
      </c>
      <c r="F42" s="16">
        <v>5</v>
      </c>
      <c r="G42" s="16">
        <v>5</v>
      </c>
      <c r="H42" s="20">
        <f t="shared" si="0"/>
        <v>0</v>
      </c>
      <c r="I42" s="21" t="s">
        <v>260</v>
      </c>
      <c r="J42" s="15"/>
    </row>
    <row r="43" spans="1:10" s="14" customFormat="1" ht="25.5" customHeight="1" x14ac:dyDescent="0.25">
      <c r="A43" s="23">
        <v>10</v>
      </c>
      <c r="B43" s="23" t="s">
        <v>299</v>
      </c>
      <c r="C43" s="21" t="s">
        <v>36</v>
      </c>
      <c r="D43" s="16" t="s">
        <v>20</v>
      </c>
      <c r="E43" s="16">
        <v>2</v>
      </c>
      <c r="F43" s="16">
        <v>2</v>
      </c>
      <c r="G43" s="16"/>
      <c r="H43" s="20">
        <f t="shared" si="0"/>
        <v>2</v>
      </c>
      <c r="I43" s="21" t="s">
        <v>463</v>
      </c>
      <c r="J43" s="15"/>
    </row>
    <row r="44" spans="1:10" s="14" customFormat="1" ht="86.25" customHeight="1" x14ac:dyDescent="0.25">
      <c r="A44" s="23">
        <v>11</v>
      </c>
      <c r="B44" s="23" t="s">
        <v>300</v>
      </c>
      <c r="C44" s="21" t="s">
        <v>37</v>
      </c>
      <c r="D44" s="16" t="s">
        <v>20</v>
      </c>
      <c r="E44" s="16">
        <v>0</v>
      </c>
      <c r="F44" s="16">
        <v>1</v>
      </c>
      <c r="G44" s="16"/>
      <c r="H44" s="20">
        <f t="shared" si="0"/>
        <v>1</v>
      </c>
      <c r="I44" s="21" t="s">
        <v>195</v>
      </c>
      <c r="J44" s="15"/>
    </row>
    <row r="45" spans="1:10" s="14" customFormat="1" ht="117.75" customHeight="1" x14ac:dyDescent="0.25">
      <c r="A45" s="23">
        <v>12</v>
      </c>
      <c r="B45" s="23" t="s">
        <v>301</v>
      </c>
      <c r="C45" s="24" t="s">
        <v>442</v>
      </c>
      <c r="D45" s="16" t="s">
        <v>20</v>
      </c>
      <c r="E45" s="16">
        <v>0</v>
      </c>
      <c r="F45" s="16">
        <v>1</v>
      </c>
      <c r="G45" s="16">
        <v>2</v>
      </c>
      <c r="H45" s="20">
        <f t="shared" si="0"/>
        <v>-1</v>
      </c>
      <c r="I45" s="21" t="s">
        <v>255</v>
      </c>
      <c r="J45" s="15"/>
    </row>
    <row r="46" spans="1:10" s="14" customFormat="1" ht="100.5" customHeight="1" x14ac:dyDescent="0.25">
      <c r="A46" s="23">
        <v>13</v>
      </c>
      <c r="B46" s="23" t="s">
        <v>302</v>
      </c>
      <c r="C46" s="21" t="s">
        <v>38</v>
      </c>
      <c r="D46" s="25" t="s">
        <v>20</v>
      </c>
      <c r="E46" s="16">
        <v>0</v>
      </c>
      <c r="F46" s="16">
        <v>1</v>
      </c>
      <c r="G46" s="16"/>
      <c r="H46" s="20">
        <f t="shared" si="0"/>
        <v>1</v>
      </c>
      <c r="I46" s="21" t="s">
        <v>195</v>
      </c>
      <c r="J46" s="15"/>
    </row>
    <row r="47" spans="1:10" s="14" customFormat="1" ht="105.75" customHeight="1" x14ac:dyDescent="0.25">
      <c r="A47" s="23">
        <v>14</v>
      </c>
      <c r="B47" s="23" t="s">
        <v>303</v>
      </c>
      <c r="C47" s="21" t="s">
        <v>40</v>
      </c>
      <c r="D47" s="16" t="s">
        <v>20</v>
      </c>
      <c r="E47" s="16">
        <v>0</v>
      </c>
      <c r="F47" s="16">
        <v>1</v>
      </c>
      <c r="G47" s="16">
        <v>2</v>
      </c>
      <c r="H47" s="20">
        <f t="shared" si="0"/>
        <v>-1</v>
      </c>
      <c r="I47" s="21" t="s">
        <v>261</v>
      </c>
      <c r="J47" s="15"/>
    </row>
    <row r="48" spans="1:10" s="14" customFormat="1" ht="151.9" customHeight="1" x14ac:dyDescent="0.25">
      <c r="A48" s="23">
        <v>15</v>
      </c>
      <c r="B48" s="23" t="s">
        <v>304</v>
      </c>
      <c r="C48" s="21" t="s">
        <v>41</v>
      </c>
      <c r="D48" s="16" t="s">
        <v>20</v>
      </c>
      <c r="E48" s="16">
        <v>1</v>
      </c>
      <c r="F48" s="16">
        <v>2</v>
      </c>
      <c r="G48" s="16">
        <v>1</v>
      </c>
      <c r="H48" s="20">
        <f t="shared" si="0"/>
        <v>1</v>
      </c>
      <c r="I48" s="21" t="s">
        <v>262</v>
      </c>
      <c r="J48" s="15"/>
    </row>
    <row r="49" spans="1:10" s="14" customFormat="1" ht="100.5" customHeight="1" x14ac:dyDescent="0.25">
      <c r="A49" s="23">
        <v>16</v>
      </c>
      <c r="B49" s="23" t="s">
        <v>305</v>
      </c>
      <c r="C49" s="21" t="s">
        <v>42</v>
      </c>
      <c r="D49" s="16" t="s">
        <v>20</v>
      </c>
      <c r="E49" s="16">
        <v>0</v>
      </c>
      <c r="F49" s="16">
        <v>1</v>
      </c>
      <c r="G49" s="16"/>
      <c r="H49" s="20">
        <f t="shared" si="0"/>
        <v>1</v>
      </c>
      <c r="I49" s="21" t="s">
        <v>195</v>
      </c>
      <c r="J49" s="15"/>
    </row>
    <row r="50" spans="1:10" s="14" customFormat="1" ht="149.25" customHeight="1" x14ac:dyDescent="0.25">
      <c r="A50" s="23">
        <v>17</v>
      </c>
      <c r="B50" s="23" t="s">
        <v>306</v>
      </c>
      <c r="C50" s="21" t="s">
        <v>43</v>
      </c>
      <c r="D50" s="16" t="s">
        <v>20</v>
      </c>
      <c r="E50" s="16">
        <v>1</v>
      </c>
      <c r="F50" s="16">
        <v>2</v>
      </c>
      <c r="G50" s="16">
        <v>2</v>
      </c>
      <c r="H50" s="20">
        <f t="shared" si="0"/>
        <v>0</v>
      </c>
      <c r="I50" s="21" t="s">
        <v>256</v>
      </c>
      <c r="J50" s="15"/>
    </row>
    <row r="51" spans="1:10" s="14" customFormat="1" ht="19.5" customHeight="1" x14ac:dyDescent="0.25">
      <c r="A51" s="23">
        <v>18</v>
      </c>
      <c r="B51" s="23" t="s">
        <v>307</v>
      </c>
      <c r="C51" s="21" t="s">
        <v>44</v>
      </c>
      <c r="D51" s="16" t="s">
        <v>20</v>
      </c>
      <c r="E51" s="16">
        <v>2</v>
      </c>
      <c r="F51" s="16">
        <v>2</v>
      </c>
      <c r="G51" s="16"/>
      <c r="H51" s="20">
        <f t="shared" si="0"/>
        <v>2</v>
      </c>
      <c r="I51" s="21" t="s">
        <v>463</v>
      </c>
      <c r="J51" s="15"/>
    </row>
    <row r="52" spans="1:10" s="14" customFormat="1" ht="19.5" customHeight="1" x14ac:dyDescent="0.25">
      <c r="A52" s="23">
        <v>19</v>
      </c>
      <c r="B52" s="23" t="s">
        <v>308</v>
      </c>
      <c r="C52" s="21" t="s">
        <v>46</v>
      </c>
      <c r="D52" s="16" t="s">
        <v>20</v>
      </c>
      <c r="E52" s="16">
        <v>2</v>
      </c>
      <c r="F52" s="16">
        <v>2</v>
      </c>
      <c r="G52" s="16"/>
      <c r="H52" s="20">
        <f t="shared" si="0"/>
        <v>2</v>
      </c>
      <c r="I52" s="21" t="s">
        <v>463</v>
      </c>
      <c r="J52" s="15"/>
    </row>
    <row r="53" spans="1:10" s="14" customFormat="1" ht="68.25" customHeight="1" x14ac:dyDescent="0.25">
      <c r="A53" s="23">
        <v>20</v>
      </c>
      <c r="B53" s="23" t="s">
        <v>309</v>
      </c>
      <c r="C53" s="21" t="s">
        <v>45</v>
      </c>
      <c r="D53" s="16" t="s">
        <v>20</v>
      </c>
      <c r="E53" s="16">
        <v>1</v>
      </c>
      <c r="F53" s="16">
        <v>2</v>
      </c>
      <c r="G53" s="16"/>
      <c r="H53" s="20">
        <f t="shared" si="0"/>
        <v>2</v>
      </c>
      <c r="I53" s="21" t="s">
        <v>196</v>
      </c>
      <c r="J53" s="15"/>
    </row>
    <row r="54" spans="1:10" s="14" customFormat="1" ht="25.5" customHeight="1" x14ac:dyDescent="0.25">
      <c r="A54" s="23">
        <v>21</v>
      </c>
      <c r="B54" s="23" t="s">
        <v>310</v>
      </c>
      <c r="C54" s="21" t="s">
        <v>39</v>
      </c>
      <c r="D54" s="16" t="s">
        <v>20</v>
      </c>
      <c r="E54" s="16">
        <v>1</v>
      </c>
      <c r="F54" s="16">
        <v>1</v>
      </c>
      <c r="G54" s="16"/>
      <c r="H54" s="20">
        <f t="shared" si="0"/>
        <v>1</v>
      </c>
      <c r="I54" s="21" t="s">
        <v>463</v>
      </c>
      <c r="J54" s="15"/>
    </row>
    <row r="55" spans="1:10" s="14" customFormat="1" ht="92.25" customHeight="1" x14ac:dyDescent="0.25">
      <c r="A55" s="23">
        <v>22</v>
      </c>
      <c r="B55" s="23" t="s">
        <v>311</v>
      </c>
      <c r="C55" s="21" t="s">
        <v>47</v>
      </c>
      <c r="D55" s="16" t="s">
        <v>20</v>
      </c>
      <c r="E55" s="16">
        <v>0</v>
      </c>
      <c r="F55" s="16">
        <v>1</v>
      </c>
      <c r="G55" s="16"/>
      <c r="H55" s="20">
        <f t="shared" si="0"/>
        <v>1</v>
      </c>
      <c r="I55" s="21" t="s">
        <v>195</v>
      </c>
      <c r="J55" s="15"/>
    </row>
    <row r="56" spans="1:10" s="14" customFormat="1" ht="92.25" customHeight="1" x14ac:dyDescent="0.25">
      <c r="A56" s="23">
        <v>23</v>
      </c>
      <c r="B56" s="23" t="s">
        <v>312</v>
      </c>
      <c r="C56" s="21" t="s">
        <v>48</v>
      </c>
      <c r="D56" s="16" t="s">
        <v>20</v>
      </c>
      <c r="E56" s="16">
        <v>0</v>
      </c>
      <c r="F56" s="16">
        <v>1</v>
      </c>
      <c r="G56" s="16"/>
      <c r="H56" s="20">
        <f t="shared" si="0"/>
        <v>1</v>
      </c>
      <c r="I56" s="21" t="s">
        <v>195</v>
      </c>
      <c r="J56" s="15"/>
    </row>
    <row r="57" spans="1:10" s="14" customFormat="1" ht="150" customHeight="1" x14ac:dyDescent="0.25">
      <c r="A57" s="23">
        <v>24</v>
      </c>
      <c r="B57" s="23" t="s">
        <v>313</v>
      </c>
      <c r="C57" s="21" t="s">
        <v>51</v>
      </c>
      <c r="D57" s="16" t="s">
        <v>20</v>
      </c>
      <c r="E57" s="16">
        <v>1</v>
      </c>
      <c r="F57" s="16">
        <v>2</v>
      </c>
      <c r="G57" s="16"/>
      <c r="H57" s="20">
        <f t="shared" si="0"/>
        <v>2</v>
      </c>
      <c r="I57" s="21" t="s">
        <v>197</v>
      </c>
      <c r="J57" s="15"/>
    </row>
    <row r="58" spans="1:10" s="14" customFormat="1" ht="130.5" customHeight="1" x14ac:dyDescent="0.25">
      <c r="A58" s="23">
        <v>25</v>
      </c>
      <c r="B58" s="23" t="s">
        <v>314</v>
      </c>
      <c r="C58" s="21" t="s">
        <v>49</v>
      </c>
      <c r="D58" s="16" t="s">
        <v>20</v>
      </c>
      <c r="E58" s="16">
        <v>1</v>
      </c>
      <c r="F58" s="16">
        <v>2</v>
      </c>
      <c r="G58" s="16"/>
      <c r="H58" s="20">
        <f t="shared" si="0"/>
        <v>2</v>
      </c>
      <c r="I58" s="21" t="s">
        <v>197</v>
      </c>
      <c r="J58" s="15"/>
    </row>
    <row r="59" spans="1:10" s="14" customFormat="1" ht="19.5" customHeight="1" x14ac:dyDescent="0.25">
      <c r="A59" s="23">
        <v>26</v>
      </c>
      <c r="B59" s="23" t="s">
        <v>315</v>
      </c>
      <c r="C59" s="21" t="s">
        <v>50</v>
      </c>
      <c r="D59" s="16" t="s">
        <v>20</v>
      </c>
      <c r="E59" s="16">
        <v>1</v>
      </c>
      <c r="F59" s="16">
        <v>1</v>
      </c>
      <c r="G59" s="16"/>
      <c r="H59" s="20">
        <f t="shared" si="0"/>
        <v>1</v>
      </c>
      <c r="I59" s="21" t="s">
        <v>463</v>
      </c>
      <c r="J59" s="15"/>
    </row>
    <row r="60" spans="1:10" s="14" customFormat="1" ht="19.5" customHeight="1" x14ac:dyDescent="0.25">
      <c r="A60" s="23">
        <v>27</v>
      </c>
      <c r="B60" s="23" t="s">
        <v>316</v>
      </c>
      <c r="C60" s="21" t="s">
        <v>52</v>
      </c>
      <c r="D60" s="16" t="s">
        <v>20</v>
      </c>
      <c r="E60" s="16">
        <v>1</v>
      </c>
      <c r="F60" s="16">
        <v>1</v>
      </c>
      <c r="G60" s="16"/>
      <c r="H60" s="20">
        <f t="shared" si="0"/>
        <v>1</v>
      </c>
      <c r="I60" s="21" t="s">
        <v>463</v>
      </c>
      <c r="J60" s="15"/>
    </row>
    <row r="61" spans="1:10" s="14" customFormat="1" ht="96" customHeight="1" x14ac:dyDescent="0.25">
      <c r="A61" s="23">
        <v>28</v>
      </c>
      <c r="B61" s="23" t="s">
        <v>317</v>
      </c>
      <c r="C61" s="24" t="s">
        <v>443</v>
      </c>
      <c r="D61" s="16" t="s">
        <v>20</v>
      </c>
      <c r="E61" s="16">
        <v>0</v>
      </c>
      <c r="F61" s="16">
        <v>2</v>
      </c>
      <c r="G61" s="16"/>
      <c r="H61" s="20">
        <f t="shared" si="0"/>
        <v>2</v>
      </c>
      <c r="I61" s="21" t="s">
        <v>196</v>
      </c>
      <c r="J61" s="15"/>
    </row>
    <row r="62" spans="1:10" s="14" customFormat="1" ht="165" customHeight="1" x14ac:dyDescent="0.25">
      <c r="A62" s="23">
        <v>29</v>
      </c>
      <c r="B62" s="23" t="s">
        <v>318</v>
      </c>
      <c r="C62" s="21" t="s">
        <v>53</v>
      </c>
      <c r="D62" s="16" t="s">
        <v>20</v>
      </c>
      <c r="E62" s="16">
        <v>1</v>
      </c>
      <c r="F62" s="16">
        <v>2</v>
      </c>
      <c r="G62" s="16">
        <v>2</v>
      </c>
      <c r="H62" s="20">
        <f t="shared" si="0"/>
        <v>0</v>
      </c>
      <c r="I62" s="21" t="s">
        <v>263</v>
      </c>
      <c r="J62" s="15"/>
    </row>
    <row r="63" spans="1:10" s="14" customFormat="1" ht="75.75" customHeight="1" x14ac:dyDescent="0.25">
      <c r="A63" s="23">
        <v>30</v>
      </c>
      <c r="B63" s="23" t="s">
        <v>319</v>
      </c>
      <c r="C63" s="21" t="s">
        <v>54</v>
      </c>
      <c r="D63" s="16" t="s">
        <v>20</v>
      </c>
      <c r="E63" s="16">
        <v>0</v>
      </c>
      <c r="F63" s="16">
        <v>1</v>
      </c>
      <c r="G63" s="16"/>
      <c r="H63" s="20">
        <f t="shared" si="0"/>
        <v>1</v>
      </c>
      <c r="I63" s="21" t="s">
        <v>196</v>
      </c>
      <c r="J63" s="15"/>
    </row>
    <row r="64" spans="1:10" s="14" customFormat="1" ht="75.75" customHeight="1" x14ac:dyDescent="0.25">
      <c r="A64" s="23">
        <v>31</v>
      </c>
      <c r="B64" s="23" t="s">
        <v>320</v>
      </c>
      <c r="C64" s="21" t="s">
        <v>55</v>
      </c>
      <c r="D64" s="16" t="s">
        <v>20</v>
      </c>
      <c r="E64" s="16">
        <v>0</v>
      </c>
      <c r="F64" s="16">
        <v>1</v>
      </c>
      <c r="G64" s="16"/>
      <c r="H64" s="20">
        <f t="shared" si="0"/>
        <v>1</v>
      </c>
      <c r="I64" s="21" t="s">
        <v>196</v>
      </c>
      <c r="J64" s="15"/>
    </row>
    <row r="65" spans="1:10" s="14" customFormat="1" ht="125.25" customHeight="1" x14ac:dyDescent="0.25">
      <c r="A65" s="23">
        <v>32</v>
      </c>
      <c r="B65" s="23" t="s">
        <v>321</v>
      </c>
      <c r="C65" s="21" t="s">
        <v>56</v>
      </c>
      <c r="D65" s="16" t="s">
        <v>20</v>
      </c>
      <c r="E65" s="16">
        <v>0</v>
      </c>
      <c r="F65" s="16">
        <v>2</v>
      </c>
      <c r="G65" s="16"/>
      <c r="H65" s="20">
        <f t="shared" si="0"/>
        <v>2</v>
      </c>
      <c r="I65" s="21" t="s">
        <v>198</v>
      </c>
      <c r="J65" s="15"/>
    </row>
    <row r="66" spans="1:10" s="14" customFormat="1" ht="157.15" customHeight="1" x14ac:dyDescent="0.25">
      <c r="A66" s="23">
        <v>33</v>
      </c>
      <c r="B66" s="23" t="s">
        <v>322</v>
      </c>
      <c r="C66" s="21" t="s">
        <v>57</v>
      </c>
      <c r="D66" s="16" t="s">
        <v>20</v>
      </c>
      <c r="E66" s="16">
        <v>1</v>
      </c>
      <c r="F66" s="16">
        <v>2</v>
      </c>
      <c r="G66" s="16"/>
      <c r="H66" s="20">
        <f t="shared" si="0"/>
        <v>2</v>
      </c>
      <c r="I66" s="21" t="s">
        <v>197</v>
      </c>
      <c r="J66" s="15"/>
    </row>
    <row r="67" spans="1:10" s="14" customFormat="1" ht="91.5" customHeight="1" x14ac:dyDescent="0.25">
      <c r="A67" s="23">
        <v>34</v>
      </c>
      <c r="B67" s="23" t="s">
        <v>323</v>
      </c>
      <c r="C67" s="21" t="s">
        <v>58</v>
      </c>
      <c r="D67" s="16" t="s">
        <v>20</v>
      </c>
      <c r="E67" s="16">
        <v>0</v>
      </c>
      <c r="F67" s="16">
        <v>1</v>
      </c>
      <c r="G67" s="16"/>
      <c r="H67" s="20">
        <f t="shared" si="0"/>
        <v>1</v>
      </c>
      <c r="I67" s="21" t="s">
        <v>199</v>
      </c>
      <c r="J67" s="15"/>
    </row>
    <row r="68" spans="1:10" s="14" customFormat="1" ht="136.9" customHeight="1" x14ac:dyDescent="0.25">
      <c r="A68" s="23">
        <v>35</v>
      </c>
      <c r="B68" s="23" t="s">
        <v>324</v>
      </c>
      <c r="C68" s="21" t="s">
        <v>60</v>
      </c>
      <c r="D68" s="16" t="s">
        <v>20</v>
      </c>
      <c r="E68" s="16">
        <v>0</v>
      </c>
      <c r="F68" s="16">
        <v>2</v>
      </c>
      <c r="G68" s="16"/>
      <c r="H68" s="20">
        <f t="shared" si="0"/>
        <v>2</v>
      </c>
      <c r="I68" s="21" t="s">
        <v>198</v>
      </c>
      <c r="J68" s="15"/>
    </row>
    <row r="69" spans="1:10" s="14" customFormat="1" ht="80.25" customHeight="1" x14ac:dyDescent="0.25">
      <c r="A69" s="23">
        <v>36</v>
      </c>
      <c r="B69" s="23" t="s">
        <v>325</v>
      </c>
      <c r="C69" s="21" t="s">
        <v>59</v>
      </c>
      <c r="D69" s="16" t="s">
        <v>20</v>
      </c>
      <c r="E69" s="16">
        <v>0</v>
      </c>
      <c r="F69" s="16">
        <v>1</v>
      </c>
      <c r="G69" s="16"/>
      <c r="H69" s="20">
        <f t="shared" si="0"/>
        <v>1</v>
      </c>
      <c r="I69" s="21" t="s">
        <v>196</v>
      </c>
      <c r="J69" s="15"/>
    </row>
    <row r="70" spans="1:10" s="14" customFormat="1" ht="80.25" customHeight="1" x14ac:dyDescent="0.25">
      <c r="A70" s="23">
        <v>37</v>
      </c>
      <c r="B70" s="23" t="s">
        <v>326</v>
      </c>
      <c r="C70" s="21" t="s">
        <v>61</v>
      </c>
      <c r="D70" s="16" t="s">
        <v>20</v>
      </c>
      <c r="E70" s="16">
        <v>0</v>
      </c>
      <c r="F70" s="16">
        <v>1</v>
      </c>
      <c r="G70" s="16"/>
      <c r="H70" s="20">
        <f t="shared" si="0"/>
        <v>1</v>
      </c>
      <c r="I70" s="21" t="s">
        <v>196</v>
      </c>
      <c r="J70" s="15"/>
    </row>
    <row r="71" spans="1:10" s="14" customFormat="1" ht="80.25" customHeight="1" x14ac:dyDescent="0.25">
      <c r="A71" s="23">
        <v>38</v>
      </c>
      <c r="B71" s="23" t="s">
        <v>327</v>
      </c>
      <c r="C71" s="21" t="s">
        <v>62</v>
      </c>
      <c r="D71" s="16" t="s">
        <v>20</v>
      </c>
      <c r="E71" s="16">
        <v>0</v>
      </c>
      <c r="F71" s="16">
        <v>1</v>
      </c>
      <c r="G71" s="16"/>
      <c r="H71" s="20">
        <f t="shared" si="0"/>
        <v>1</v>
      </c>
      <c r="I71" s="21" t="s">
        <v>196</v>
      </c>
      <c r="J71" s="15"/>
    </row>
    <row r="72" spans="1:10" s="14" customFormat="1" ht="106.9" customHeight="1" x14ac:dyDescent="0.25">
      <c r="A72" s="23">
        <v>39</v>
      </c>
      <c r="B72" s="23" t="s">
        <v>328</v>
      </c>
      <c r="C72" s="21" t="s">
        <v>63</v>
      </c>
      <c r="D72" s="16" t="s">
        <v>20</v>
      </c>
      <c r="E72" s="16">
        <v>1</v>
      </c>
      <c r="F72" s="16">
        <v>2</v>
      </c>
      <c r="G72" s="16"/>
      <c r="H72" s="20">
        <f t="shared" si="0"/>
        <v>2</v>
      </c>
      <c r="I72" s="21" t="s">
        <v>200</v>
      </c>
      <c r="J72" s="15"/>
    </row>
    <row r="73" spans="1:10" s="14" customFormat="1" ht="27.75" customHeight="1" x14ac:dyDescent="0.25">
      <c r="A73" s="23">
        <v>40</v>
      </c>
      <c r="B73" s="23" t="s">
        <v>329</v>
      </c>
      <c r="C73" s="21" t="s">
        <v>67</v>
      </c>
      <c r="D73" s="16" t="s">
        <v>20</v>
      </c>
      <c r="E73" s="16">
        <v>1</v>
      </c>
      <c r="F73" s="16">
        <v>1</v>
      </c>
      <c r="G73" s="16"/>
      <c r="H73" s="20">
        <f t="shared" ref="H73:H136" si="1">F73-G73</f>
        <v>1</v>
      </c>
      <c r="I73" s="21" t="s">
        <v>463</v>
      </c>
      <c r="J73" s="15"/>
    </row>
    <row r="74" spans="1:10" s="14" customFormat="1" ht="27.75" customHeight="1" x14ac:dyDescent="0.25">
      <c r="A74" s="23">
        <v>41</v>
      </c>
      <c r="B74" s="23" t="s">
        <v>330</v>
      </c>
      <c r="C74" s="21" t="s">
        <v>68</v>
      </c>
      <c r="D74" s="16" t="s">
        <v>20</v>
      </c>
      <c r="E74" s="16">
        <v>1</v>
      </c>
      <c r="F74" s="16">
        <v>1</v>
      </c>
      <c r="G74" s="16"/>
      <c r="H74" s="20">
        <f t="shared" si="1"/>
        <v>1</v>
      </c>
      <c r="I74" s="21" t="s">
        <v>463</v>
      </c>
      <c r="J74" s="15"/>
    </row>
    <row r="75" spans="1:10" s="14" customFormat="1" ht="72.75" customHeight="1" x14ac:dyDescent="0.25">
      <c r="A75" s="23">
        <v>42</v>
      </c>
      <c r="B75" s="23" t="s">
        <v>331</v>
      </c>
      <c r="C75" s="24" t="s">
        <v>444</v>
      </c>
      <c r="D75" s="16" t="s">
        <v>20</v>
      </c>
      <c r="E75" s="16">
        <v>0</v>
      </c>
      <c r="F75" s="16">
        <v>1</v>
      </c>
      <c r="G75" s="16"/>
      <c r="H75" s="20">
        <f t="shared" si="1"/>
        <v>1</v>
      </c>
      <c r="I75" s="21" t="s">
        <v>196</v>
      </c>
      <c r="J75" s="15"/>
    </row>
    <row r="76" spans="1:10" s="14" customFormat="1" ht="27" customHeight="1" x14ac:dyDescent="0.25">
      <c r="A76" s="23">
        <v>43</v>
      </c>
      <c r="B76" s="23" t="s">
        <v>332</v>
      </c>
      <c r="C76" s="21" t="s">
        <v>69</v>
      </c>
      <c r="D76" s="26" t="s">
        <v>20</v>
      </c>
      <c r="E76" s="16">
        <v>1</v>
      </c>
      <c r="F76" s="16">
        <v>1</v>
      </c>
      <c r="G76" s="16"/>
      <c r="H76" s="20">
        <f t="shared" si="1"/>
        <v>1</v>
      </c>
      <c r="I76" s="21" t="s">
        <v>463</v>
      </c>
      <c r="J76" s="15"/>
    </row>
    <row r="77" spans="1:10" s="14" customFormat="1" ht="88.15" customHeight="1" x14ac:dyDescent="0.25">
      <c r="A77" s="23">
        <v>44</v>
      </c>
      <c r="B77" s="23" t="s">
        <v>333</v>
      </c>
      <c r="C77" s="21" t="s">
        <v>70</v>
      </c>
      <c r="D77" s="16" t="s">
        <v>20</v>
      </c>
      <c r="E77" s="16">
        <v>0</v>
      </c>
      <c r="F77" s="16">
        <v>2</v>
      </c>
      <c r="G77" s="16"/>
      <c r="H77" s="20">
        <f t="shared" si="1"/>
        <v>2</v>
      </c>
      <c r="I77" s="21" t="s">
        <v>201</v>
      </c>
      <c r="J77" s="15"/>
    </row>
    <row r="78" spans="1:10" s="14" customFormat="1" ht="110.45" customHeight="1" x14ac:dyDescent="0.25">
      <c r="A78" s="23">
        <v>45</v>
      </c>
      <c r="B78" s="23" t="s">
        <v>334</v>
      </c>
      <c r="C78" s="21" t="s">
        <v>71</v>
      </c>
      <c r="D78" s="16" t="s">
        <v>20</v>
      </c>
      <c r="E78" s="16">
        <v>0</v>
      </c>
      <c r="F78" s="16">
        <v>1</v>
      </c>
      <c r="G78" s="16"/>
      <c r="H78" s="20">
        <f t="shared" si="1"/>
        <v>1</v>
      </c>
      <c r="I78" s="21" t="s">
        <v>202</v>
      </c>
      <c r="J78" s="15"/>
    </row>
    <row r="79" spans="1:10" s="14" customFormat="1" ht="111" customHeight="1" x14ac:dyDescent="0.25">
      <c r="A79" s="23">
        <v>46</v>
      </c>
      <c r="B79" s="23" t="s">
        <v>335</v>
      </c>
      <c r="C79" s="21" t="s">
        <v>72</v>
      </c>
      <c r="D79" s="16" t="s">
        <v>20</v>
      </c>
      <c r="E79" s="16">
        <v>0</v>
      </c>
      <c r="F79" s="16">
        <v>1</v>
      </c>
      <c r="G79" s="16"/>
      <c r="H79" s="20">
        <f t="shared" si="1"/>
        <v>1</v>
      </c>
      <c r="I79" s="21" t="s">
        <v>202</v>
      </c>
      <c r="J79" s="15"/>
    </row>
    <row r="80" spans="1:10" s="14" customFormat="1" ht="123" customHeight="1" x14ac:dyDescent="0.25">
      <c r="A80" s="23">
        <v>47</v>
      </c>
      <c r="B80" s="23" t="s">
        <v>336</v>
      </c>
      <c r="C80" s="21" t="s">
        <v>73</v>
      </c>
      <c r="D80" s="16" t="s">
        <v>15</v>
      </c>
      <c r="E80" s="16">
        <v>2</v>
      </c>
      <c r="F80" s="16">
        <v>5</v>
      </c>
      <c r="G80" s="16"/>
      <c r="H80" s="20">
        <f t="shared" si="1"/>
        <v>5</v>
      </c>
      <c r="I80" s="21" t="s">
        <v>198</v>
      </c>
      <c r="J80" s="15"/>
    </row>
    <row r="81" spans="1:10" s="14" customFormat="1" ht="72" customHeight="1" x14ac:dyDescent="0.25">
      <c r="A81" s="23">
        <v>48</v>
      </c>
      <c r="B81" s="23" t="s">
        <v>337</v>
      </c>
      <c r="C81" s="21" t="s">
        <v>74</v>
      </c>
      <c r="D81" s="16" t="s">
        <v>15</v>
      </c>
      <c r="E81" s="16">
        <v>0</v>
      </c>
      <c r="F81" s="16">
        <v>1</v>
      </c>
      <c r="G81" s="16"/>
      <c r="H81" s="20">
        <f t="shared" si="1"/>
        <v>1</v>
      </c>
      <c r="I81" s="21" t="s">
        <v>196</v>
      </c>
      <c r="J81" s="15"/>
    </row>
    <row r="82" spans="1:10" s="14" customFormat="1" ht="36.6" customHeight="1" x14ac:dyDescent="0.25">
      <c r="A82" s="23">
        <v>49</v>
      </c>
      <c r="B82" s="23" t="s">
        <v>338</v>
      </c>
      <c r="C82" s="21" t="s">
        <v>75</v>
      </c>
      <c r="D82" s="16" t="s">
        <v>20</v>
      </c>
      <c r="E82" s="16">
        <v>2</v>
      </c>
      <c r="F82" s="16">
        <v>2</v>
      </c>
      <c r="G82" s="16">
        <v>5</v>
      </c>
      <c r="H82" s="20">
        <f t="shared" si="1"/>
        <v>-3</v>
      </c>
      <c r="I82" s="21" t="s">
        <v>222</v>
      </c>
      <c r="J82" s="15"/>
    </row>
    <row r="83" spans="1:10" s="14" customFormat="1" ht="132.75" customHeight="1" x14ac:dyDescent="0.25">
      <c r="A83" s="23">
        <v>50</v>
      </c>
      <c r="B83" s="23" t="s">
        <v>339</v>
      </c>
      <c r="C83" s="21" t="s">
        <v>76</v>
      </c>
      <c r="D83" s="16" t="s">
        <v>15</v>
      </c>
      <c r="E83" s="16">
        <v>1</v>
      </c>
      <c r="F83" s="16">
        <v>5</v>
      </c>
      <c r="G83" s="16"/>
      <c r="H83" s="20">
        <f t="shared" si="1"/>
        <v>5</v>
      </c>
      <c r="I83" s="21" t="s">
        <v>198</v>
      </c>
      <c r="J83" s="15"/>
    </row>
    <row r="84" spans="1:10" s="14" customFormat="1" ht="91.5" customHeight="1" x14ac:dyDescent="0.25">
      <c r="A84" s="23">
        <v>51</v>
      </c>
      <c r="B84" s="23" t="s">
        <v>340</v>
      </c>
      <c r="C84" s="21" t="s">
        <v>77</v>
      </c>
      <c r="D84" s="16" t="s">
        <v>15</v>
      </c>
      <c r="E84" s="16">
        <v>0</v>
      </c>
      <c r="F84" s="16">
        <v>1</v>
      </c>
      <c r="G84" s="16"/>
      <c r="H84" s="20">
        <f t="shared" si="1"/>
        <v>1</v>
      </c>
      <c r="I84" s="21" t="s">
        <v>196</v>
      </c>
      <c r="J84" s="15"/>
    </row>
    <row r="85" spans="1:10" s="14" customFormat="1" ht="40.15" customHeight="1" x14ac:dyDescent="0.25">
      <c r="A85" s="23">
        <v>52</v>
      </c>
      <c r="B85" s="23" t="s">
        <v>341</v>
      </c>
      <c r="C85" s="24" t="s">
        <v>445</v>
      </c>
      <c r="D85" s="16" t="s">
        <v>15</v>
      </c>
      <c r="E85" s="16">
        <v>1</v>
      </c>
      <c r="F85" s="16">
        <v>1</v>
      </c>
      <c r="G85" s="16">
        <v>2</v>
      </c>
      <c r="H85" s="20">
        <f t="shared" si="1"/>
        <v>-1</v>
      </c>
      <c r="I85" s="21" t="s">
        <v>221</v>
      </c>
      <c r="J85" s="15"/>
    </row>
    <row r="86" spans="1:10" s="14" customFormat="1" ht="27.6" customHeight="1" x14ac:dyDescent="0.25">
      <c r="A86" s="23">
        <v>53</v>
      </c>
      <c r="B86" s="23" t="s">
        <v>342</v>
      </c>
      <c r="C86" s="21" t="s">
        <v>78</v>
      </c>
      <c r="D86" s="16" t="s">
        <v>15</v>
      </c>
      <c r="E86" s="16">
        <v>1</v>
      </c>
      <c r="F86" s="16">
        <v>1</v>
      </c>
      <c r="G86" s="16"/>
      <c r="H86" s="20">
        <f t="shared" si="1"/>
        <v>1</v>
      </c>
      <c r="I86" s="21" t="s">
        <v>463</v>
      </c>
      <c r="J86" s="15"/>
    </row>
    <row r="87" spans="1:10" s="14" customFormat="1" ht="70.5" customHeight="1" x14ac:dyDescent="0.25">
      <c r="A87" s="23">
        <v>54</v>
      </c>
      <c r="B87" s="23" t="s">
        <v>343</v>
      </c>
      <c r="C87" s="21" t="s">
        <v>79</v>
      </c>
      <c r="D87" s="16" t="s">
        <v>15</v>
      </c>
      <c r="E87" s="16">
        <v>0</v>
      </c>
      <c r="F87" s="16">
        <v>1</v>
      </c>
      <c r="G87" s="16"/>
      <c r="H87" s="20">
        <f t="shared" si="1"/>
        <v>1</v>
      </c>
      <c r="I87" s="21" t="s">
        <v>196</v>
      </c>
      <c r="J87" s="15"/>
    </row>
    <row r="88" spans="1:10" s="14" customFormat="1" ht="79.5" customHeight="1" x14ac:dyDescent="0.25">
      <c r="A88" s="23">
        <v>55</v>
      </c>
      <c r="B88" s="23" t="s">
        <v>344</v>
      </c>
      <c r="C88" s="21" t="s">
        <v>80</v>
      </c>
      <c r="D88" s="16" t="s">
        <v>15</v>
      </c>
      <c r="E88" s="16">
        <v>0</v>
      </c>
      <c r="F88" s="16">
        <v>1</v>
      </c>
      <c r="G88" s="16"/>
      <c r="H88" s="20">
        <f t="shared" si="1"/>
        <v>1</v>
      </c>
      <c r="I88" s="21" t="s">
        <v>196</v>
      </c>
      <c r="J88" s="15"/>
    </row>
    <row r="89" spans="1:10" s="14" customFormat="1" ht="28.15" customHeight="1" x14ac:dyDescent="0.25">
      <c r="A89" s="23">
        <v>56</v>
      </c>
      <c r="B89" s="23" t="s">
        <v>345</v>
      </c>
      <c r="C89" s="21" t="s">
        <v>81</v>
      </c>
      <c r="D89" s="16" t="s">
        <v>15</v>
      </c>
      <c r="E89" s="16">
        <v>1</v>
      </c>
      <c r="F89" s="16">
        <v>1</v>
      </c>
      <c r="G89" s="16"/>
      <c r="H89" s="20">
        <f t="shared" si="1"/>
        <v>1</v>
      </c>
      <c r="I89" s="21" t="s">
        <v>463</v>
      </c>
      <c r="J89" s="15"/>
    </row>
    <row r="90" spans="1:10" s="14" customFormat="1" ht="211.9" customHeight="1" x14ac:dyDescent="0.25">
      <c r="A90" s="23">
        <v>57</v>
      </c>
      <c r="B90" s="23" t="s">
        <v>346</v>
      </c>
      <c r="C90" s="21" t="s">
        <v>82</v>
      </c>
      <c r="D90" s="16" t="s">
        <v>15</v>
      </c>
      <c r="E90" s="16">
        <v>2</v>
      </c>
      <c r="F90" s="16">
        <v>4</v>
      </c>
      <c r="G90" s="16">
        <v>2</v>
      </c>
      <c r="H90" s="20">
        <f t="shared" si="1"/>
        <v>2</v>
      </c>
      <c r="I90" s="21" t="s">
        <v>264</v>
      </c>
      <c r="J90" s="15"/>
    </row>
    <row r="91" spans="1:10" s="14" customFormat="1" ht="41.45" customHeight="1" x14ac:dyDescent="0.25">
      <c r="A91" s="23">
        <v>58</v>
      </c>
      <c r="B91" s="23" t="s">
        <v>347</v>
      </c>
      <c r="C91" s="21" t="s">
        <v>83</v>
      </c>
      <c r="D91" s="16" t="s">
        <v>15</v>
      </c>
      <c r="E91" s="16">
        <v>120</v>
      </c>
      <c r="F91" s="16">
        <v>150</v>
      </c>
      <c r="G91" s="16"/>
      <c r="H91" s="20">
        <f t="shared" si="1"/>
        <v>150</v>
      </c>
      <c r="I91" s="21" t="s">
        <v>265</v>
      </c>
      <c r="J91" s="15"/>
    </row>
    <row r="92" spans="1:10" s="14" customFormat="1" ht="78.75" x14ac:dyDescent="0.25">
      <c r="A92" s="23">
        <v>59</v>
      </c>
      <c r="B92" s="23" t="s">
        <v>348</v>
      </c>
      <c r="C92" s="21" t="s">
        <v>84</v>
      </c>
      <c r="D92" s="16" t="s">
        <v>15</v>
      </c>
      <c r="E92" s="16">
        <v>8</v>
      </c>
      <c r="F92" s="16">
        <v>10</v>
      </c>
      <c r="G92" s="16">
        <v>10</v>
      </c>
      <c r="H92" s="20">
        <f t="shared" si="1"/>
        <v>0</v>
      </c>
      <c r="I92" s="21" t="s">
        <v>266</v>
      </c>
      <c r="J92" s="15"/>
    </row>
    <row r="93" spans="1:10" s="14" customFormat="1" ht="78.75" x14ac:dyDescent="0.25">
      <c r="A93" s="23">
        <v>60</v>
      </c>
      <c r="B93" s="23" t="s">
        <v>349</v>
      </c>
      <c r="C93" s="21" t="s">
        <v>85</v>
      </c>
      <c r="D93" s="16" t="s">
        <v>15</v>
      </c>
      <c r="E93" s="16">
        <v>0</v>
      </c>
      <c r="F93" s="16">
        <v>4</v>
      </c>
      <c r="G93" s="16">
        <v>10</v>
      </c>
      <c r="H93" s="20">
        <f t="shared" si="1"/>
        <v>-6</v>
      </c>
      <c r="I93" s="21" t="s">
        <v>267</v>
      </c>
      <c r="J93" s="15"/>
    </row>
    <row r="94" spans="1:10" s="14" customFormat="1" ht="166.9" customHeight="1" x14ac:dyDescent="0.25">
      <c r="A94" s="23">
        <v>61</v>
      </c>
      <c r="B94" s="23" t="s">
        <v>350</v>
      </c>
      <c r="C94" s="21" t="s">
        <v>116</v>
      </c>
      <c r="D94" s="16" t="s">
        <v>117</v>
      </c>
      <c r="E94" s="16">
        <v>1</v>
      </c>
      <c r="F94" s="16">
        <v>2</v>
      </c>
      <c r="G94" s="16">
        <v>10</v>
      </c>
      <c r="H94" s="20">
        <f t="shared" si="1"/>
        <v>-8</v>
      </c>
      <c r="I94" s="21" t="s">
        <v>268</v>
      </c>
      <c r="J94" s="15"/>
    </row>
    <row r="95" spans="1:10" s="14" customFormat="1" ht="69.75" customHeight="1" x14ac:dyDescent="0.25">
      <c r="A95" s="23">
        <v>62</v>
      </c>
      <c r="B95" s="23" t="s">
        <v>351</v>
      </c>
      <c r="C95" s="21" t="s">
        <v>86</v>
      </c>
      <c r="D95" s="16" t="s">
        <v>7</v>
      </c>
      <c r="E95" s="16">
        <v>1</v>
      </c>
      <c r="F95" s="16">
        <v>1</v>
      </c>
      <c r="G95" s="16"/>
      <c r="H95" s="20">
        <f t="shared" si="1"/>
        <v>1</v>
      </c>
      <c r="I95" s="21" t="s">
        <v>223</v>
      </c>
      <c r="J95" s="15"/>
    </row>
    <row r="96" spans="1:10" s="14" customFormat="1" ht="150" customHeight="1" x14ac:dyDescent="0.25">
      <c r="A96" s="23">
        <v>63</v>
      </c>
      <c r="B96" s="23" t="s">
        <v>352</v>
      </c>
      <c r="C96" s="21" t="s">
        <v>88</v>
      </c>
      <c r="D96" s="16" t="s">
        <v>7</v>
      </c>
      <c r="E96" s="16">
        <v>0</v>
      </c>
      <c r="F96" s="16">
        <v>1</v>
      </c>
      <c r="G96" s="16"/>
      <c r="H96" s="20">
        <f t="shared" si="1"/>
        <v>1</v>
      </c>
      <c r="I96" s="21" t="s">
        <v>204</v>
      </c>
      <c r="J96" s="15"/>
    </row>
    <row r="97" spans="1:10" s="14" customFormat="1" ht="127.9" customHeight="1" x14ac:dyDescent="0.25">
      <c r="A97" s="23">
        <v>64</v>
      </c>
      <c r="B97" s="23" t="s">
        <v>449</v>
      </c>
      <c r="C97" s="24" t="s">
        <v>448</v>
      </c>
      <c r="D97" s="16" t="s">
        <v>7</v>
      </c>
      <c r="E97" s="16">
        <v>0</v>
      </c>
      <c r="F97" s="16">
        <v>1</v>
      </c>
      <c r="G97" s="16"/>
      <c r="H97" s="20">
        <f t="shared" si="1"/>
        <v>1</v>
      </c>
      <c r="I97" s="21" t="s">
        <v>205</v>
      </c>
      <c r="J97" s="15"/>
    </row>
    <row r="98" spans="1:10" s="14" customFormat="1" ht="38.450000000000003" customHeight="1" x14ac:dyDescent="0.25">
      <c r="A98" s="23">
        <v>65</v>
      </c>
      <c r="B98" s="23" t="s">
        <v>353</v>
      </c>
      <c r="C98" s="24" t="s">
        <v>450</v>
      </c>
      <c r="D98" s="16" t="s">
        <v>7</v>
      </c>
      <c r="E98" s="16">
        <v>1</v>
      </c>
      <c r="F98" s="16">
        <v>2</v>
      </c>
      <c r="G98" s="16">
        <v>2</v>
      </c>
      <c r="H98" s="20">
        <f t="shared" si="1"/>
        <v>0</v>
      </c>
      <c r="I98" s="21" t="s">
        <v>224</v>
      </c>
      <c r="J98" s="15"/>
    </row>
    <row r="99" spans="1:10" s="14" customFormat="1" ht="30.6" customHeight="1" x14ac:dyDescent="0.25">
      <c r="A99" s="23">
        <v>66</v>
      </c>
      <c r="B99" s="23" t="s">
        <v>354</v>
      </c>
      <c r="C99" s="21" t="s">
        <v>89</v>
      </c>
      <c r="D99" s="16" t="s">
        <v>7</v>
      </c>
      <c r="E99" s="16">
        <v>1</v>
      </c>
      <c r="F99" s="16">
        <v>1</v>
      </c>
      <c r="G99" s="16"/>
      <c r="H99" s="20">
        <f t="shared" si="1"/>
        <v>1</v>
      </c>
      <c r="I99" s="21" t="s">
        <v>463</v>
      </c>
      <c r="J99" s="15"/>
    </row>
    <row r="100" spans="1:10" s="14" customFormat="1" ht="44.45" customHeight="1" x14ac:dyDescent="0.25">
      <c r="A100" s="23">
        <v>67</v>
      </c>
      <c r="B100" s="23" t="s">
        <v>355</v>
      </c>
      <c r="C100" s="21" t="s">
        <v>87</v>
      </c>
      <c r="D100" s="27" t="s">
        <v>66</v>
      </c>
      <c r="E100" s="16" t="s">
        <v>220</v>
      </c>
      <c r="F100" s="16">
        <v>1</v>
      </c>
      <c r="G100" s="16">
        <v>2</v>
      </c>
      <c r="H100" s="20">
        <f t="shared" si="1"/>
        <v>-1</v>
      </c>
      <c r="I100" s="21" t="s">
        <v>225</v>
      </c>
      <c r="J100" s="15"/>
    </row>
    <row r="101" spans="1:10" s="14" customFormat="1" ht="65.25" customHeight="1" x14ac:dyDescent="0.25">
      <c r="A101" s="23">
        <v>68</v>
      </c>
      <c r="B101" s="23" t="s">
        <v>356</v>
      </c>
      <c r="C101" s="21" t="s">
        <v>65</v>
      </c>
      <c r="D101" s="16" t="s">
        <v>66</v>
      </c>
      <c r="E101" s="16">
        <v>0</v>
      </c>
      <c r="F101" s="16">
        <v>2</v>
      </c>
      <c r="G101" s="16"/>
      <c r="H101" s="20">
        <f t="shared" si="1"/>
        <v>2</v>
      </c>
      <c r="I101" s="21" t="s">
        <v>226</v>
      </c>
      <c r="J101" s="15"/>
    </row>
    <row r="102" spans="1:10" s="14" customFormat="1" ht="103.15" customHeight="1" x14ac:dyDescent="0.25">
      <c r="A102" s="23">
        <v>69</v>
      </c>
      <c r="B102" s="23" t="s">
        <v>357</v>
      </c>
      <c r="C102" s="21" t="s">
        <v>93</v>
      </c>
      <c r="D102" s="16" t="s">
        <v>15</v>
      </c>
      <c r="E102" s="16">
        <v>0</v>
      </c>
      <c r="F102" s="16">
        <v>1</v>
      </c>
      <c r="G102" s="16"/>
      <c r="H102" s="20">
        <f t="shared" si="1"/>
        <v>1</v>
      </c>
      <c r="I102" s="21" t="s">
        <v>206</v>
      </c>
      <c r="J102" s="15"/>
    </row>
    <row r="103" spans="1:10" s="14" customFormat="1" ht="173.45" customHeight="1" x14ac:dyDescent="0.25">
      <c r="A103" s="23">
        <v>70</v>
      </c>
      <c r="B103" s="23" t="s">
        <v>358</v>
      </c>
      <c r="C103" s="21" t="s">
        <v>94</v>
      </c>
      <c r="D103" s="16" t="s">
        <v>15</v>
      </c>
      <c r="E103" s="16">
        <v>1</v>
      </c>
      <c r="F103" s="16">
        <v>2</v>
      </c>
      <c r="G103" s="16">
        <v>12</v>
      </c>
      <c r="H103" s="20">
        <f t="shared" si="1"/>
        <v>-10</v>
      </c>
      <c r="I103" s="21" t="s">
        <v>269</v>
      </c>
      <c r="J103" s="15"/>
    </row>
    <row r="104" spans="1:10" s="14" customFormat="1" ht="51.75" customHeight="1" x14ac:dyDescent="0.25">
      <c r="A104" s="23">
        <v>71</v>
      </c>
      <c r="B104" s="23" t="s">
        <v>359</v>
      </c>
      <c r="C104" s="21" t="s">
        <v>90</v>
      </c>
      <c r="D104" s="16" t="s">
        <v>15</v>
      </c>
      <c r="E104" s="16">
        <v>2</v>
      </c>
      <c r="F104" s="16">
        <v>5</v>
      </c>
      <c r="G104" s="16"/>
      <c r="H104" s="20">
        <f t="shared" si="1"/>
        <v>5</v>
      </c>
      <c r="I104" s="21" t="s">
        <v>227</v>
      </c>
      <c r="J104" s="15"/>
    </row>
    <row r="105" spans="1:10" s="14" customFormat="1" ht="51.75" customHeight="1" x14ac:dyDescent="0.25">
      <c r="A105" s="23">
        <v>72</v>
      </c>
      <c r="B105" s="23" t="s">
        <v>360</v>
      </c>
      <c r="C105" s="21" t="s">
        <v>91</v>
      </c>
      <c r="D105" s="16" t="s">
        <v>15</v>
      </c>
      <c r="E105" s="16">
        <v>5</v>
      </c>
      <c r="F105" s="16">
        <v>10</v>
      </c>
      <c r="G105" s="16"/>
      <c r="H105" s="20">
        <f t="shared" si="1"/>
        <v>10</v>
      </c>
      <c r="I105" s="21" t="s">
        <v>207</v>
      </c>
      <c r="J105" s="15"/>
    </row>
    <row r="106" spans="1:10" s="14" customFormat="1" ht="38.25" customHeight="1" x14ac:dyDescent="0.25">
      <c r="A106" s="23">
        <v>73</v>
      </c>
      <c r="B106" s="23" t="s">
        <v>361</v>
      </c>
      <c r="C106" s="21" t="s">
        <v>92</v>
      </c>
      <c r="D106" s="16" t="s">
        <v>15</v>
      </c>
      <c r="E106" s="16">
        <v>2</v>
      </c>
      <c r="F106" s="16">
        <v>2</v>
      </c>
      <c r="G106" s="16">
        <v>22</v>
      </c>
      <c r="H106" s="20">
        <f t="shared" si="1"/>
        <v>-20</v>
      </c>
      <c r="I106" s="21" t="s">
        <v>228</v>
      </c>
      <c r="J106" s="15"/>
    </row>
    <row r="107" spans="1:10" s="14" customFormat="1" ht="69.75" customHeight="1" x14ac:dyDescent="0.25">
      <c r="A107" s="23">
        <v>74</v>
      </c>
      <c r="B107" s="23" t="s">
        <v>452</v>
      </c>
      <c r="C107" s="24" t="s">
        <v>451</v>
      </c>
      <c r="D107" s="16" t="s">
        <v>15</v>
      </c>
      <c r="E107" s="16">
        <v>0</v>
      </c>
      <c r="F107" s="16">
        <v>1</v>
      </c>
      <c r="G107" s="16"/>
      <c r="H107" s="20">
        <f t="shared" si="1"/>
        <v>1</v>
      </c>
      <c r="I107" s="21" t="s">
        <v>196</v>
      </c>
      <c r="J107" s="15"/>
    </row>
    <row r="108" spans="1:10" s="14" customFormat="1" ht="39.75" customHeight="1" x14ac:dyDescent="0.25">
      <c r="A108" s="23">
        <v>75</v>
      </c>
      <c r="B108" s="23" t="s">
        <v>362</v>
      </c>
      <c r="C108" s="21" t="s">
        <v>95</v>
      </c>
      <c r="D108" s="16" t="s">
        <v>15</v>
      </c>
      <c r="E108" s="16">
        <v>1</v>
      </c>
      <c r="F108" s="16">
        <v>1</v>
      </c>
      <c r="G108" s="16">
        <v>5</v>
      </c>
      <c r="H108" s="20">
        <f t="shared" si="1"/>
        <v>-4</v>
      </c>
      <c r="I108" s="21" t="s">
        <v>229</v>
      </c>
      <c r="J108" s="15"/>
    </row>
    <row r="109" spans="1:10" s="14" customFormat="1" ht="72.75" customHeight="1" x14ac:dyDescent="0.25">
      <c r="A109" s="23">
        <v>76</v>
      </c>
      <c r="B109" s="23" t="s">
        <v>363</v>
      </c>
      <c r="C109" s="21" t="s">
        <v>97</v>
      </c>
      <c r="D109" s="16" t="s">
        <v>5</v>
      </c>
      <c r="E109" s="16">
        <v>0</v>
      </c>
      <c r="F109" s="16">
        <v>1</v>
      </c>
      <c r="G109" s="16"/>
      <c r="H109" s="20">
        <f t="shared" si="1"/>
        <v>1</v>
      </c>
      <c r="I109" s="21" t="s">
        <v>196</v>
      </c>
      <c r="J109" s="15"/>
    </row>
    <row r="110" spans="1:10" s="14" customFormat="1" ht="39.75" customHeight="1" x14ac:dyDescent="0.25">
      <c r="A110" s="23">
        <v>77</v>
      </c>
      <c r="B110" s="23" t="s">
        <v>364</v>
      </c>
      <c r="C110" s="21" t="s">
        <v>96</v>
      </c>
      <c r="D110" s="16" t="s">
        <v>5</v>
      </c>
      <c r="E110" s="16">
        <v>1</v>
      </c>
      <c r="F110" s="16">
        <v>1</v>
      </c>
      <c r="G110" s="16">
        <v>1</v>
      </c>
      <c r="H110" s="20">
        <f t="shared" si="1"/>
        <v>0</v>
      </c>
      <c r="I110" s="21" t="s">
        <v>230</v>
      </c>
      <c r="J110" s="15"/>
    </row>
    <row r="111" spans="1:10" s="14" customFormat="1" ht="70.5" customHeight="1" x14ac:dyDescent="0.25">
      <c r="A111" s="23">
        <v>78</v>
      </c>
      <c r="B111" s="23" t="s">
        <v>365</v>
      </c>
      <c r="C111" s="21" t="s">
        <v>99</v>
      </c>
      <c r="D111" s="16" t="s">
        <v>5</v>
      </c>
      <c r="E111" s="16">
        <v>0</v>
      </c>
      <c r="F111" s="16">
        <v>1</v>
      </c>
      <c r="G111" s="16"/>
      <c r="H111" s="20">
        <f t="shared" si="1"/>
        <v>1</v>
      </c>
      <c r="I111" s="21" t="s">
        <v>196</v>
      </c>
      <c r="J111" s="15"/>
    </row>
    <row r="112" spans="1:10" s="14" customFormat="1" ht="70.5" customHeight="1" x14ac:dyDescent="0.25">
      <c r="A112" s="23">
        <v>79</v>
      </c>
      <c r="B112" s="23" t="s">
        <v>366</v>
      </c>
      <c r="C112" s="21" t="s">
        <v>100</v>
      </c>
      <c r="D112" s="16" t="s">
        <v>5</v>
      </c>
      <c r="E112" s="16">
        <v>0</v>
      </c>
      <c r="F112" s="16">
        <v>1</v>
      </c>
      <c r="G112" s="16"/>
      <c r="H112" s="20">
        <f t="shared" si="1"/>
        <v>1</v>
      </c>
      <c r="I112" s="21" t="s">
        <v>196</v>
      </c>
      <c r="J112" s="15"/>
    </row>
    <row r="113" spans="1:10" s="14" customFormat="1" ht="102" customHeight="1" x14ac:dyDescent="0.25">
      <c r="A113" s="23">
        <v>80</v>
      </c>
      <c r="B113" s="23" t="s">
        <v>367</v>
      </c>
      <c r="C113" s="21" t="s">
        <v>98</v>
      </c>
      <c r="D113" s="16" t="s">
        <v>15</v>
      </c>
      <c r="E113" s="16">
        <v>0</v>
      </c>
      <c r="F113" s="16">
        <v>2</v>
      </c>
      <c r="G113" s="16">
        <v>2</v>
      </c>
      <c r="H113" s="20">
        <f t="shared" si="1"/>
        <v>0</v>
      </c>
      <c r="I113" s="21" t="s">
        <v>270</v>
      </c>
      <c r="J113" s="15"/>
    </row>
    <row r="114" spans="1:10" s="14" customFormat="1" ht="38.25" customHeight="1" x14ac:dyDescent="0.25">
      <c r="A114" s="23">
        <v>81</v>
      </c>
      <c r="B114" s="23" t="s">
        <v>368</v>
      </c>
      <c r="C114" s="21" t="s">
        <v>101</v>
      </c>
      <c r="D114" s="26" t="s">
        <v>5</v>
      </c>
      <c r="E114" s="16">
        <v>1</v>
      </c>
      <c r="F114" s="16">
        <v>1</v>
      </c>
      <c r="G114" s="16">
        <v>2</v>
      </c>
      <c r="H114" s="20">
        <f t="shared" si="1"/>
        <v>-1</v>
      </c>
      <c r="I114" s="21" t="s">
        <v>231</v>
      </c>
      <c r="J114" s="15"/>
    </row>
    <row r="115" spans="1:10" s="14" customFormat="1" ht="38.25" customHeight="1" x14ac:dyDescent="0.25">
      <c r="A115" s="23">
        <v>82</v>
      </c>
      <c r="B115" s="23" t="s">
        <v>369</v>
      </c>
      <c r="C115" s="21" t="s">
        <v>102</v>
      </c>
      <c r="D115" s="16" t="s">
        <v>5</v>
      </c>
      <c r="E115" s="16">
        <v>2</v>
      </c>
      <c r="F115" s="16">
        <v>8</v>
      </c>
      <c r="G115" s="16">
        <v>25</v>
      </c>
      <c r="H115" s="20">
        <f t="shared" si="1"/>
        <v>-17</v>
      </c>
      <c r="I115" s="21" t="s">
        <v>232</v>
      </c>
      <c r="J115" s="15"/>
    </row>
    <row r="116" spans="1:10" s="14" customFormat="1" ht="100.5" customHeight="1" x14ac:dyDescent="0.25">
      <c r="A116" s="23">
        <v>83</v>
      </c>
      <c r="B116" s="23" t="s">
        <v>370</v>
      </c>
      <c r="C116" s="21" t="s">
        <v>103</v>
      </c>
      <c r="D116" s="16" t="s">
        <v>5</v>
      </c>
      <c r="E116" s="16">
        <v>0</v>
      </c>
      <c r="F116" s="16">
        <v>1</v>
      </c>
      <c r="G116" s="16">
        <v>2</v>
      </c>
      <c r="H116" s="20">
        <f t="shared" si="1"/>
        <v>-1</v>
      </c>
      <c r="I116" s="21" t="s">
        <v>271</v>
      </c>
      <c r="J116" s="15"/>
    </row>
    <row r="117" spans="1:10" s="14" customFormat="1" ht="31.5" x14ac:dyDescent="0.25">
      <c r="A117" s="23">
        <v>84</v>
      </c>
      <c r="B117" s="23" t="s">
        <v>371</v>
      </c>
      <c r="C117" s="21" t="s">
        <v>104</v>
      </c>
      <c r="D117" s="16" t="s">
        <v>5</v>
      </c>
      <c r="E117" s="16">
        <v>1</v>
      </c>
      <c r="F117" s="16">
        <v>1</v>
      </c>
      <c r="G117" s="16">
        <v>1</v>
      </c>
      <c r="H117" s="20">
        <f t="shared" si="1"/>
        <v>0</v>
      </c>
      <c r="I117" s="21" t="s">
        <v>233</v>
      </c>
      <c r="J117" s="15"/>
    </row>
    <row r="118" spans="1:10" s="14" customFormat="1" ht="133.5" customHeight="1" x14ac:dyDescent="0.25">
      <c r="A118" s="23">
        <v>85</v>
      </c>
      <c r="B118" s="23" t="s">
        <v>372</v>
      </c>
      <c r="C118" s="21" t="s">
        <v>105</v>
      </c>
      <c r="D118" s="16" t="s">
        <v>15</v>
      </c>
      <c r="E118" s="16">
        <v>3</v>
      </c>
      <c r="F118" s="16">
        <v>5</v>
      </c>
      <c r="G118" s="16"/>
      <c r="H118" s="20">
        <f t="shared" si="1"/>
        <v>5</v>
      </c>
      <c r="I118" s="21" t="s">
        <v>234</v>
      </c>
      <c r="J118" s="15"/>
    </row>
    <row r="119" spans="1:10" s="14" customFormat="1" ht="88.5" customHeight="1" x14ac:dyDescent="0.25">
      <c r="A119" s="23">
        <v>86</v>
      </c>
      <c r="B119" s="23" t="s">
        <v>373</v>
      </c>
      <c r="C119" s="21" t="s">
        <v>106</v>
      </c>
      <c r="D119" s="16" t="s">
        <v>5</v>
      </c>
      <c r="E119" s="16">
        <v>0</v>
      </c>
      <c r="F119" s="16">
        <v>1</v>
      </c>
      <c r="G119" s="16"/>
      <c r="H119" s="20">
        <f t="shared" si="1"/>
        <v>1</v>
      </c>
      <c r="I119" s="21" t="s">
        <v>208</v>
      </c>
      <c r="J119" s="15"/>
    </row>
    <row r="120" spans="1:10" s="14" customFormat="1" ht="40.15" customHeight="1" x14ac:dyDescent="0.25">
      <c r="A120" s="23">
        <v>87</v>
      </c>
      <c r="B120" s="23" t="s">
        <v>374</v>
      </c>
      <c r="C120" s="21" t="s">
        <v>107</v>
      </c>
      <c r="D120" s="16" t="s">
        <v>5</v>
      </c>
      <c r="E120" s="16">
        <v>1</v>
      </c>
      <c r="F120" s="16">
        <v>1</v>
      </c>
      <c r="G120" s="16">
        <v>2</v>
      </c>
      <c r="H120" s="20">
        <f t="shared" si="1"/>
        <v>-1</v>
      </c>
      <c r="I120" s="21" t="s">
        <v>235</v>
      </c>
      <c r="J120" s="15"/>
    </row>
    <row r="121" spans="1:10" s="14" customFormat="1" ht="154.5" customHeight="1" x14ac:dyDescent="0.25">
      <c r="A121" s="23">
        <v>88</v>
      </c>
      <c r="B121" s="23" t="s">
        <v>375</v>
      </c>
      <c r="C121" s="21" t="s">
        <v>109</v>
      </c>
      <c r="D121" s="26" t="s">
        <v>5</v>
      </c>
      <c r="E121" s="16">
        <v>1</v>
      </c>
      <c r="F121" s="16">
        <v>2</v>
      </c>
      <c r="G121" s="16">
        <v>1</v>
      </c>
      <c r="H121" s="20">
        <f t="shared" si="1"/>
        <v>1</v>
      </c>
      <c r="I121" s="21" t="s">
        <v>272</v>
      </c>
      <c r="J121" s="15"/>
    </row>
    <row r="122" spans="1:10" s="14" customFormat="1" ht="87" customHeight="1" x14ac:dyDescent="0.25">
      <c r="A122" s="23">
        <v>89</v>
      </c>
      <c r="B122" s="23" t="s">
        <v>376</v>
      </c>
      <c r="C122" s="21" t="s">
        <v>108</v>
      </c>
      <c r="D122" s="26" t="s">
        <v>5</v>
      </c>
      <c r="E122" s="16">
        <v>0</v>
      </c>
      <c r="F122" s="16">
        <v>1</v>
      </c>
      <c r="G122" s="16">
        <v>1</v>
      </c>
      <c r="H122" s="20">
        <f t="shared" si="1"/>
        <v>0</v>
      </c>
      <c r="I122" s="21" t="s">
        <v>273</v>
      </c>
      <c r="J122" s="15"/>
    </row>
    <row r="123" spans="1:10" s="14" customFormat="1" ht="87" customHeight="1" x14ac:dyDescent="0.25">
      <c r="A123" s="23">
        <v>90</v>
      </c>
      <c r="B123" s="23" t="s">
        <v>377</v>
      </c>
      <c r="C123" s="21" t="s">
        <v>110</v>
      </c>
      <c r="D123" s="16" t="s">
        <v>5</v>
      </c>
      <c r="E123" s="16">
        <v>0</v>
      </c>
      <c r="F123" s="16">
        <v>1</v>
      </c>
      <c r="G123" s="16"/>
      <c r="H123" s="20">
        <f t="shared" si="1"/>
        <v>1</v>
      </c>
      <c r="I123" s="21" t="s">
        <v>196</v>
      </c>
      <c r="J123" s="15"/>
    </row>
    <row r="124" spans="1:10" s="14" customFormat="1" ht="87" customHeight="1" x14ac:dyDescent="0.25">
      <c r="A124" s="23">
        <v>91</v>
      </c>
      <c r="B124" s="23" t="s">
        <v>378</v>
      </c>
      <c r="C124" s="21" t="s">
        <v>111</v>
      </c>
      <c r="D124" s="26" t="s">
        <v>5</v>
      </c>
      <c r="E124" s="16">
        <v>0</v>
      </c>
      <c r="F124" s="16">
        <v>1</v>
      </c>
      <c r="G124" s="16"/>
      <c r="H124" s="20">
        <f t="shared" si="1"/>
        <v>1</v>
      </c>
      <c r="I124" s="21" t="s">
        <v>196</v>
      </c>
      <c r="J124" s="15"/>
    </row>
    <row r="125" spans="1:10" s="14" customFormat="1" ht="87" customHeight="1" x14ac:dyDescent="0.25">
      <c r="A125" s="23">
        <v>92</v>
      </c>
      <c r="B125" s="23" t="s">
        <v>379</v>
      </c>
      <c r="C125" s="21" t="s">
        <v>112</v>
      </c>
      <c r="D125" s="16" t="s">
        <v>5</v>
      </c>
      <c r="E125" s="16">
        <v>0</v>
      </c>
      <c r="F125" s="16">
        <v>1</v>
      </c>
      <c r="G125" s="16"/>
      <c r="H125" s="20">
        <f t="shared" si="1"/>
        <v>1</v>
      </c>
      <c r="I125" s="21" t="s">
        <v>196</v>
      </c>
      <c r="J125" s="15"/>
    </row>
    <row r="126" spans="1:10" s="14" customFormat="1" ht="41.25" customHeight="1" x14ac:dyDescent="0.25">
      <c r="A126" s="23">
        <v>93</v>
      </c>
      <c r="B126" s="23" t="s">
        <v>380</v>
      </c>
      <c r="C126" s="21" t="s">
        <v>113</v>
      </c>
      <c r="D126" s="16" t="s">
        <v>5</v>
      </c>
      <c r="E126" s="16">
        <v>5</v>
      </c>
      <c r="F126" s="16">
        <v>5</v>
      </c>
      <c r="G126" s="16">
        <v>15</v>
      </c>
      <c r="H126" s="20">
        <f t="shared" si="1"/>
        <v>-10</v>
      </c>
      <c r="I126" s="21" t="s">
        <v>236</v>
      </c>
      <c r="J126" s="15"/>
    </row>
    <row r="127" spans="1:10" s="14" customFormat="1" ht="73.5" customHeight="1" x14ac:dyDescent="0.25">
      <c r="A127" s="23">
        <v>94</v>
      </c>
      <c r="B127" s="23" t="s">
        <v>381</v>
      </c>
      <c r="C127" s="21" t="s">
        <v>114</v>
      </c>
      <c r="D127" s="16" t="s">
        <v>5</v>
      </c>
      <c r="E127" s="16">
        <v>0</v>
      </c>
      <c r="F127" s="16">
        <v>1</v>
      </c>
      <c r="G127" s="16"/>
      <c r="H127" s="20">
        <f t="shared" si="1"/>
        <v>1</v>
      </c>
      <c r="I127" s="21" t="s">
        <v>196</v>
      </c>
      <c r="J127" s="15"/>
    </row>
    <row r="128" spans="1:10" s="14" customFormat="1" ht="127.9" customHeight="1" x14ac:dyDescent="0.25">
      <c r="A128" s="23">
        <v>95</v>
      </c>
      <c r="B128" s="23" t="s">
        <v>382</v>
      </c>
      <c r="C128" s="21" t="s">
        <v>115</v>
      </c>
      <c r="D128" s="16" t="s">
        <v>5</v>
      </c>
      <c r="E128" s="16">
        <v>0</v>
      </c>
      <c r="F128" s="16">
        <v>2</v>
      </c>
      <c r="G128" s="16"/>
      <c r="H128" s="20">
        <f t="shared" si="1"/>
        <v>2</v>
      </c>
      <c r="I128" s="21" t="s">
        <v>198</v>
      </c>
      <c r="J128" s="15"/>
    </row>
    <row r="129" spans="1:10" s="14" customFormat="1" ht="132.6" customHeight="1" x14ac:dyDescent="0.25">
      <c r="A129" s="23">
        <v>96</v>
      </c>
      <c r="B129" s="23" t="s">
        <v>383</v>
      </c>
      <c r="C129" s="21" t="s">
        <v>118</v>
      </c>
      <c r="D129" s="16" t="s">
        <v>5</v>
      </c>
      <c r="E129" s="16">
        <v>0</v>
      </c>
      <c r="F129" s="16">
        <v>10</v>
      </c>
      <c r="G129" s="16"/>
      <c r="H129" s="20">
        <f t="shared" si="1"/>
        <v>10</v>
      </c>
      <c r="I129" s="21" t="s">
        <v>209</v>
      </c>
      <c r="J129" s="15"/>
    </row>
    <row r="130" spans="1:10" s="14" customFormat="1" ht="124.15" customHeight="1" x14ac:dyDescent="0.25">
      <c r="A130" s="23">
        <v>97</v>
      </c>
      <c r="B130" s="23" t="s">
        <v>384</v>
      </c>
      <c r="C130" s="21" t="s">
        <v>119</v>
      </c>
      <c r="D130" s="16" t="s">
        <v>5</v>
      </c>
      <c r="E130" s="16">
        <v>1</v>
      </c>
      <c r="F130" s="16">
        <v>2</v>
      </c>
      <c r="G130" s="16"/>
      <c r="H130" s="20">
        <f t="shared" si="1"/>
        <v>2</v>
      </c>
      <c r="I130" s="21" t="s">
        <v>193</v>
      </c>
      <c r="J130" s="15"/>
    </row>
    <row r="131" spans="1:10" s="14" customFormat="1" ht="31.5" x14ac:dyDescent="0.25">
      <c r="A131" s="23">
        <v>98</v>
      </c>
      <c r="B131" s="23" t="s">
        <v>385</v>
      </c>
      <c r="C131" s="21" t="s">
        <v>120</v>
      </c>
      <c r="D131" s="16" t="s">
        <v>5</v>
      </c>
      <c r="E131" s="16">
        <v>2</v>
      </c>
      <c r="F131" s="16">
        <v>2</v>
      </c>
      <c r="G131" s="16"/>
      <c r="H131" s="20">
        <f t="shared" si="1"/>
        <v>2</v>
      </c>
      <c r="I131" s="21" t="s">
        <v>463</v>
      </c>
      <c r="J131" s="15"/>
    </row>
    <row r="132" spans="1:10" s="14" customFormat="1" ht="71.25" customHeight="1" x14ac:dyDescent="0.25">
      <c r="A132" s="23">
        <v>99</v>
      </c>
      <c r="B132" s="23" t="s">
        <v>386</v>
      </c>
      <c r="C132" s="21" t="s">
        <v>121</v>
      </c>
      <c r="D132" s="16" t="s">
        <v>5</v>
      </c>
      <c r="E132" s="16">
        <v>0</v>
      </c>
      <c r="F132" s="16">
        <v>1</v>
      </c>
      <c r="G132" s="16"/>
      <c r="H132" s="20">
        <f t="shared" si="1"/>
        <v>1</v>
      </c>
      <c r="I132" s="21" t="s">
        <v>196</v>
      </c>
      <c r="J132" s="15"/>
    </row>
    <row r="133" spans="1:10" s="14" customFormat="1" ht="126" x14ac:dyDescent="0.25">
      <c r="A133" s="23">
        <v>100</v>
      </c>
      <c r="B133" s="23" t="s">
        <v>387</v>
      </c>
      <c r="C133" s="21" t="s">
        <v>123</v>
      </c>
      <c r="D133" s="16" t="s">
        <v>5</v>
      </c>
      <c r="E133" s="16">
        <v>2</v>
      </c>
      <c r="F133" s="16">
        <v>3</v>
      </c>
      <c r="G133" s="16"/>
      <c r="H133" s="20">
        <f t="shared" si="1"/>
        <v>3</v>
      </c>
      <c r="I133" s="21" t="s">
        <v>210</v>
      </c>
      <c r="J133" s="15"/>
    </row>
    <row r="134" spans="1:10" s="14" customFormat="1" ht="73.5" customHeight="1" x14ac:dyDescent="0.25">
      <c r="A134" s="23">
        <v>101</v>
      </c>
      <c r="B134" s="23" t="s">
        <v>388</v>
      </c>
      <c r="C134" s="21" t="s">
        <v>122</v>
      </c>
      <c r="D134" s="16" t="s">
        <v>5</v>
      </c>
      <c r="E134" s="16">
        <v>0</v>
      </c>
      <c r="F134" s="16">
        <v>1</v>
      </c>
      <c r="G134" s="16"/>
      <c r="H134" s="20">
        <f t="shared" si="1"/>
        <v>1</v>
      </c>
      <c r="I134" s="21" t="s">
        <v>196</v>
      </c>
      <c r="J134" s="15"/>
    </row>
    <row r="135" spans="1:10" s="14" customFormat="1" ht="73.5" customHeight="1" x14ac:dyDescent="0.25">
      <c r="A135" s="23">
        <v>102</v>
      </c>
      <c r="B135" s="23" t="s">
        <v>389</v>
      </c>
      <c r="C135" s="21" t="s">
        <v>125</v>
      </c>
      <c r="D135" s="16" t="s">
        <v>5</v>
      </c>
      <c r="E135" s="16">
        <v>0</v>
      </c>
      <c r="F135" s="16">
        <v>1</v>
      </c>
      <c r="G135" s="16"/>
      <c r="H135" s="20">
        <f t="shared" si="1"/>
        <v>1</v>
      </c>
      <c r="I135" s="21" t="s">
        <v>196</v>
      </c>
      <c r="J135" s="15"/>
    </row>
    <row r="136" spans="1:10" s="14" customFormat="1" ht="75" customHeight="1" x14ac:dyDescent="0.25">
      <c r="A136" s="23">
        <v>103</v>
      </c>
      <c r="B136" s="23" t="s">
        <v>390</v>
      </c>
      <c r="C136" s="21" t="s">
        <v>124</v>
      </c>
      <c r="D136" s="16" t="s">
        <v>5</v>
      </c>
      <c r="E136" s="16">
        <v>0</v>
      </c>
      <c r="F136" s="16">
        <v>1</v>
      </c>
      <c r="G136" s="16"/>
      <c r="H136" s="20">
        <f t="shared" si="1"/>
        <v>1</v>
      </c>
      <c r="I136" s="21" t="s">
        <v>196</v>
      </c>
      <c r="J136" s="15"/>
    </row>
    <row r="137" spans="1:10" s="14" customFormat="1" ht="168" customHeight="1" x14ac:dyDescent="0.25">
      <c r="A137" s="23">
        <v>104</v>
      </c>
      <c r="B137" s="23" t="s">
        <v>391</v>
      </c>
      <c r="C137" s="21" t="s">
        <v>126</v>
      </c>
      <c r="D137" s="16" t="s">
        <v>5</v>
      </c>
      <c r="E137" s="16">
        <v>1</v>
      </c>
      <c r="F137" s="16">
        <v>2</v>
      </c>
      <c r="G137" s="16"/>
      <c r="H137" s="20">
        <f t="shared" ref="H137:H174" si="2">F137-G137</f>
        <v>2</v>
      </c>
      <c r="I137" s="21" t="s">
        <v>257</v>
      </c>
      <c r="J137" s="15"/>
    </row>
    <row r="138" spans="1:10" s="14" customFormat="1" ht="168.6" customHeight="1" x14ac:dyDescent="0.25">
      <c r="A138" s="23">
        <v>105</v>
      </c>
      <c r="B138" s="23" t="s">
        <v>392</v>
      </c>
      <c r="C138" s="21" t="s">
        <v>127</v>
      </c>
      <c r="D138" s="16" t="s">
        <v>5</v>
      </c>
      <c r="E138" s="16">
        <v>1</v>
      </c>
      <c r="F138" s="16">
        <v>5</v>
      </c>
      <c r="G138" s="16"/>
      <c r="H138" s="20">
        <f t="shared" si="2"/>
        <v>5</v>
      </c>
      <c r="I138" s="21" t="s">
        <v>237</v>
      </c>
      <c r="J138" s="15"/>
    </row>
    <row r="139" spans="1:10" s="14" customFormat="1" ht="57.75" customHeight="1" x14ac:dyDescent="0.25">
      <c r="A139" s="23">
        <v>106</v>
      </c>
      <c r="B139" s="23" t="s">
        <v>393</v>
      </c>
      <c r="C139" s="21" t="s">
        <v>128</v>
      </c>
      <c r="D139" s="16" t="s">
        <v>5</v>
      </c>
      <c r="E139" s="16">
        <v>1</v>
      </c>
      <c r="F139" s="16">
        <v>2</v>
      </c>
      <c r="G139" s="16">
        <v>2</v>
      </c>
      <c r="H139" s="20">
        <f t="shared" si="2"/>
        <v>0</v>
      </c>
      <c r="I139" s="21" t="s">
        <v>464</v>
      </c>
      <c r="J139" s="15"/>
    </row>
    <row r="140" spans="1:10" s="14" customFormat="1" ht="144" customHeight="1" x14ac:dyDescent="0.25">
      <c r="A140" s="23">
        <v>107</v>
      </c>
      <c r="B140" s="23" t="s">
        <v>394</v>
      </c>
      <c r="C140" s="21" t="s">
        <v>129</v>
      </c>
      <c r="D140" s="16" t="s">
        <v>5</v>
      </c>
      <c r="E140" s="16">
        <v>3</v>
      </c>
      <c r="F140" s="16">
        <v>6</v>
      </c>
      <c r="G140" s="16"/>
      <c r="H140" s="20">
        <f t="shared" si="2"/>
        <v>6</v>
      </c>
      <c r="I140" s="21" t="s">
        <v>238</v>
      </c>
      <c r="J140" s="15"/>
    </row>
    <row r="141" spans="1:10" s="14" customFormat="1" ht="77.25" customHeight="1" x14ac:dyDescent="0.25">
      <c r="A141" s="23">
        <v>108</v>
      </c>
      <c r="B141" s="23" t="s">
        <v>395</v>
      </c>
      <c r="C141" s="21" t="s">
        <v>130</v>
      </c>
      <c r="D141" s="16" t="s">
        <v>5</v>
      </c>
      <c r="E141" s="16">
        <v>0</v>
      </c>
      <c r="F141" s="16">
        <v>1</v>
      </c>
      <c r="G141" s="16"/>
      <c r="H141" s="20">
        <f t="shared" si="2"/>
        <v>1</v>
      </c>
      <c r="I141" s="21" t="s">
        <v>196</v>
      </c>
      <c r="J141" s="15"/>
    </row>
    <row r="142" spans="1:10" s="14" customFormat="1" ht="77.25" customHeight="1" x14ac:dyDescent="0.25">
      <c r="A142" s="23">
        <v>109</v>
      </c>
      <c r="B142" s="23" t="s">
        <v>396</v>
      </c>
      <c r="C142" s="21" t="s">
        <v>131</v>
      </c>
      <c r="D142" s="16" t="s">
        <v>5</v>
      </c>
      <c r="E142" s="16">
        <v>0</v>
      </c>
      <c r="F142" s="16">
        <v>1</v>
      </c>
      <c r="G142" s="16"/>
      <c r="H142" s="20">
        <f t="shared" si="2"/>
        <v>1</v>
      </c>
      <c r="I142" s="21" t="s">
        <v>196</v>
      </c>
      <c r="J142" s="15"/>
    </row>
    <row r="143" spans="1:10" s="14" customFormat="1" ht="77.25" customHeight="1" x14ac:dyDescent="0.25">
      <c r="A143" s="23">
        <v>110</v>
      </c>
      <c r="B143" s="23" t="s">
        <v>397</v>
      </c>
      <c r="C143" s="21" t="s">
        <v>132</v>
      </c>
      <c r="D143" s="16" t="s">
        <v>5</v>
      </c>
      <c r="E143" s="16">
        <v>0</v>
      </c>
      <c r="F143" s="16">
        <v>1</v>
      </c>
      <c r="G143" s="16"/>
      <c r="H143" s="20">
        <f t="shared" si="2"/>
        <v>1</v>
      </c>
      <c r="I143" s="21" t="s">
        <v>196</v>
      </c>
      <c r="J143" s="15"/>
    </row>
    <row r="144" spans="1:10" s="14" customFormat="1" ht="32.25" customHeight="1" x14ac:dyDescent="0.25">
      <c r="A144" s="23">
        <v>111</v>
      </c>
      <c r="B144" s="23" t="s">
        <v>398</v>
      </c>
      <c r="C144" s="21" t="s">
        <v>133</v>
      </c>
      <c r="D144" s="16" t="s">
        <v>5</v>
      </c>
      <c r="E144" s="16">
        <v>1</v>
      </c>
      <c r="F144" s="16">
        <v>1</v>
      </c>
      <c r="G144" s="16"/>
      <c r="H144" s="20">
        <f t="shared" si="2"/>
        <v>1</v>
      </c>
      <c r="I144" s="21" t="s">
        <v>463</v>
      </c>
      <c r="J144" s="15"/>
    </row>
    <row r="145" spans="1:10" s="14" customFormat="1" ht="45" customHeight="1" x14ac:dyDescent="0.25">
      <c r="A145" s="23">
        <v>112</v>
      </c>
      <c r="B145" s="23" t="s">
        <v>399</v>
      </c>
      <c r="C145" s="21" t="s">
        <v>134</v>
      </c>
      <c r="D145" s="16" t="s">
        <v>5</v>
      </c>
      <c r="E145" s="16">
        <v>1</v>
      </c>
      <c r="F145" s="16">
        <v>1</v>
      </c>
      <c r="G145" s="16"/>
      <c r="H145" s="20">
        <f t="shared" si="2"/>
        <v>1</v>
      </c>
      <c r="I145" s="21" t="s">
        <v>463</v>
      </c>
      <c r="J145" s="15"/>
    </row>
    <row r="146" spans="1:10" s="14" customFormat="1" ht="128.44999999999999" customHeight="1" x14ac:dyDescent="0.25">
      <c r="A146" s="23">
        <v>113</v>
      </c>
      <c r="B146" s="23" t="s">
        <v>400</v>
      </c>
      <c r="C146" s="21" t="s">
        <v>135</v>
      </c>
      <c r="D146" s="16" t="s">
        <v>5</v>
      </c>
      <c r="E146" s="16">
        <v>1</v>
      </c>
      <c r="F146" s="16">
        <v>1</v>
      </c>
      <c r="G146" s="16">
        <v>1</v>
      </c>
      <c r="H146" s="20">
        <f t="shared" si="2"/>
        <v>0</v>
      </c>
      <c r="I146" s="21" t="s">
        <v>274</v>
      </c>
      <c r="J146" s="15"/>
    </row>
    <row r="147" spans="1:10" s="14" customFormat="1" ht="163.15" customHeight="1" x14ac:dyDescent="0.25">
      <c r="A147" s="23">
        <v>114</v>
      </c>
      <c r="B147" s="23" t="s">
        <v>401</v>
      </c>
      <c r="C147" s="21" t="s">
        <v>136</v>
      </c>
      <c r="D147" s="16" t="s">
        <v>5</v>
      </c>
      <c r="E147" s="16">
        <v>1</v>
      </c>
      <c r="F147" s="16">
        <v>3</v>
      </c>
      <c r="G147" s="16">
        <v>2</v>
      </c>
      <c r="H147" s="20">
        <f t="shared" si="2"/>
        <v>1</v>
      </c>
      <c r="I147" s="21" t="s">
        <v>275</v>
      </c>
      <c r="J147" s="15"/>
    </row>
    <row r="148" spans="1:10" s="14" customFormat="1" ht="77.25" customHeight="1" x14ac:dyDescent="0.25">
      <c r="A148" s="23">
        <v>115</v>
      </c>
      <c r="B148" s="23" t="s">
        <v>402</v>
      </c>
      <c r="C148" s="21" t="s">
        <v>137</v>
      </c>
      <c r="D148" s="16" t="s">
        <v>5</v>
      </c>
      <c r="E148" s="16">
        <v>0</v>
      </c>
      <c r="F148" s="16">
        <v>1</v>
      </c>
      <c r="G148" s="16"/>
      <c r="H148" s="20">
        <f t="shared" si="2"/>
        <v>1</v>
      </c>
      <c r="I148" s="21" t="s">
        <v>196</v>
      </c>
      <c r="J148" s="15"/>
    </row>
    <row r="149" spans="1:10" s="14" customFormat="1" ht="37.5" customHeight="1" x14ac:dyDescent="0.25">
      <c r="A149" s="23">
        <v>116</v>
      </c>
      <c r="B149" s="23" t="s">
        <v>403</v>
      </c>
      <c r="C149" s="21" t="s">
        <v>138</v>
      </c>
      <c r="D149" s="16" t="s">
        <v>15</v>
      </c>
      <c r="E149" s="16">
        <v>2</v>
      </c>
      <c r="F149" s="16">
        <v>5</v>
      </c>
      <c r="G149" s="16">
        <v>6</v>
      </c>
      <c r="H149" s="20">
        <f t="shared" si="2"/>
        <v>-1</v>
      </c>
      <c r="I149" s="21" t="s">
        <v>239</v>
      </c>
      <c r="J149" s="15"/>
    </row>
    <row r="150" spans="1:10" s="14" customFormat="1" ht="37.5" customHeight="1" x14ac:dyDescent="0.25">
      <c r="A150" s="23">
        <v>117</v>
      </c>
      <c r="B150" s="23" t="s">
        <v>404</v>
      </c>
      <c r="C150" s="21" t="s">
        <v>142</v>
      </c>
      <c r="D150" s="16" t="s">
        <v>15</v>
      </c>
      <c r="E150" s="16">
        <v>2</v>
      </c>
      <c r="F150" s="16">
        <v>2</v>
      </c>
      <c r="G150" s="16"/>
      <c r="H150" s="20">
        <f t="shared" si="2"/>
        <v>2</v>
      </c>
      <c r="I150" s="21" t="s">
        <v>463</v>
      </c>
      <c r="J150" s="15"/>
    </row>
    <row r="151" spans="1:10" s="14" customFormat="1" ht="48.6" customHeight="1" x14ac:dyDescent="0.25">
      <c r="A151" s="23">
        <v>118</v>
      </c>
      <c r="B151" s="23" t="s">
        <v>405</v>
      </c>
      <c r="C151" s="21" t="s">
        <v>139</v>
      </c>
      <c r="D151" s="16" t="s">
        <v>15</v>
      </c>
      <c r="E151" s="16">
        <v>1</v>
      </c>
      <c r="F151" s="16">
        <v>1</v>
      </c>
      <c r="G151" s="16">
        <v>1</v>
      </c>
      <c r="H151" s="20">
        <f t="shared" si="2"/>
        <v>0</v>
      </c>
      <c r="I151" s="21" t="s">
        <v>240</v>
      </c>
      <c r="J151" s="15"/>
    </row>
    <row r="152" spans="1:10" s="14" customFormat="1" ht="173.45" customHeight="1" x14ac:dyDescent="0.25">
      <c r="A152" s="23">
        <v>119</v>
      </c>
      <c r="B152" s="23" t="s">
        <v>406</v>
      </c>
      <c r="C152" s="21" t="s">
        <v>140</v>
      </c>
      <c r="D152" s="26" t="s">
        <v>15</v>
      </c>
      <c r="E152" s="16">
        <v>0</v>
      </c>
      <c r="F152" s="16">
        <v>2</v>
      </c>
      <c r="G152" s="16">
        <v>2</v>
      </c>
      <c r="H152" s="20">
        <f t="shared" si="2"/>
        <v>0</v>
      </c>
      <c r="I152" s="21" t="s">
        <v>276</v>
      </c>
      <c r="J152" s="15"/>
    </row>
    <row r="153" spans="1:10" s="14" customFormat="1" ht="39.75" customHeight="1" x14ac:dyDescent="0.25">
      <c r="A153" s="23">
        <v>120</v>
      </c>
      <c r="B153" s="23" t="s">
        <v>407</v>
      </c>
      <c r="C153" s="21" t="s">
        <v>141</v>
      </c>
      <c r="D153" s="16" t="s">
        <v>15</v>
      </c>
      <c r="E153" s="16">
        <v>1</v>
      </c>
      <c r="F153" s="16">
        <v>3</v>
      </c>
      <c r="G153" s="16">
        <v>12</v>
      </c>
      <c r="H153" s="20">
        <f t="shared" si="2"/>
        <v>-9</v>
      </c>
      <c r="I153" s="21" t="s">
        <v>241</v>
      </c>
      <c r="J153" s="15"/>
    </row>
    <row r="154" spans="1:10" s="14" customFormat="1" ht="30.6" customHeight="1" x14ac:dyDescent="0.25">
      <c r="A154" s="28" t="s">
        <v>164</v>
      </c>
      <c r="B154" s="15"/>
      <c r="C154" s="29" t="s">
        <v>462</v>
      </c>
      <c r="D154" s="28"/>
      <c r="E154" s="28"/>
      <c r="F154" s="30"/>
      <c r="G154" s="28"/>
      <c r="H154" s="20"/>
      <c r="I154" s="31"/>
      <c r="J154" s="15"/>
    </row>
    <row r="155" spans="1:10" s="14" customFormat="1" ht="90.6" customHeight="1" x14ac:dyDescent="0.25">
      <c r="A155" s="31">
        <v>1</v>
      </c>
      <c r="B155" s="32" t="s">
        <v>408</v>
      </c>
      <c r="C155" s="33" t="s">
        <v>143</v>
      </c>
      <c r="D155" s="31" t="s">
        <v>15</v>
      </c>
      <c r="E155" s="32">
        <v>0</v>
      </c>
      <c r="F155" s="31">
        <v>1</v>
      </c>
      <c r="G155" s="32"/>
      <c r="H155" s="20">
        <f t="shared" si="2"/>
        <v>1</v>
      </c>
      <c r="I155" s="33" t="s">
        <v>211</v>
      </c>
      <c r="J155" s="15"/>
    </row>
    <row r="156" spans="1:10" s="14" customFormat="1" ht="123" customHeight="1" x14ac:dyDescent="0.25">
      <c r="A156" s="31">
        <v>2</v>
      </c>
      <c r="B156" s="32" t="s">
        <v>409</v>
      </c>
      <c r="C156" s="34" t="s">
        <v>144</v>
      </c>
      <c r="D156" s="31" t="s">
        <v>15</v>
      </c>
      <c r="E156" s="32">
        <v>5</v>
      </c>
      <c r="F156" s="31">
        <v>10</v>
      </c>
      <c r="G156" s="32">
        <v>10</v>
      </c>
      <c r="H156" s="20">
        <f t="shared" si="2"/>
        <v>0</v>
      </c>
      <c r="I156" s="33" t="s">
        <v>277</v>
      </c>
      <c r="J156" s="15"/>
    </row>
    <row r="157" spans="1:10" s="14" customFormat="1" ht="136.15" customHeight="1" x14ac:dyDescent="0.25">
      <c r="A157" s="31">
        <v>3</v>
      </c>
      <c r="B157" s="32" t="s">
        <v>410</v>
      </c>
      <c r="C157" s="34" t="s">
        <v>145</v>
      </c>
      <c r="D157" s="31" t="s">
        <v>15</v>
      </c>
      <c r="E157" s="32">
        <v>3</v>
      </c>
      <c r="F157" s="31">
        <v>10</v>
      </c>
      <c r="G157" s="16"/>
      <c r="H157" s="20">
        <f t="shared" si="2"/>
        <v>10</v>
      </c>
      <c r="I157" s="33" t="s">
        <v>278</v>
      </c>
      <c r="J157" s="15"/>
    </row>
    <row r="158" spans="1:10" s="14" customFormat="1" ht="87.75" customHeight="1" x14ac:dyDescent="0.25">
      <c r="A158" s="31">
        <v>4</v>
      </c>
      <c r="B158" s="32" t="s">
        <v>411</v>
      </c>
      <c r="C158" s="33" t="s">
        <v>146</v>
      </c>
      <c r="D158" s="31" t="s">
        <v>15</v>
      </c>
      <c r="E158" s="32">
        <v>0</v>
      </c>
      <c r="F158" s="31">
        <v>2</v>
      </c>
      <c r="G158" s="32"/>
      <c r="H158" s="20">
        <f t="shared" si="2"/>
        <v>2</v>
      </c>
      <c r="I158" s="33" t="s">
        <v>279</v>
      </c>
      <c r="J158" s="15"/>
    </row>
    <row r="159" spans="1:10" s="14" customFormat="1" ht="121.15" customHeight="1" x14ac:dyDescent="0.25">
      <c r="A159" s="31">
        <v>5</v>
      </c>
      <c r="B159" s="23" t="s">
        <v>447</v>
      </c>
      <c r="C159" s="24" t="s">
        <v>446</v>
      </c>
      <c r="D159" s="16" t="s">
        <v>7</v>
      </c>
      <c r="E159" s="16">
        <v>0</v>
      </c>
      <c r="F159" s="16">
        <v>1</v>
      </c>
      <c r="G159" s="16"/>
      <c r="H159" s="20">
        <f t="shared" si="2"/>
        <v>1</v>
      </c>
      <c r="I159" s="21" t="s">
        <v>203</v>
      </c>
      <c r="J159" s="15"/>
    </row>
    <row r="160" spans="1:10" s="14" customFormat="1" ht="72" customHeight="1" x14ac:dyDescent="0.25">
      <c r="A160" s="31">
        <v>6</v>
      </c>
      <c r="B160" s="32" t="s">
        <v>412</v>
      </c>
      <c r="C160" s="34" t="s">
        <v>148</v>
      </c>
      <c r="D160" s="31" t="s">
        <v>7</v>
      </c>
      <c r="E160" s="32">
        <v>0</v>
      </c>
      <c r="F160" s="31">
        <v>1</v>
      </c>
      <c r="G160" s="32"/>
      <c r="H160" s="20">
        <f t="shared" si="2"/>
        <v>1</v>
      </c>
      <c r="I160" s="33" t="s">
        <v>280</v>
      </c>
      <c r="J160" s="15"/>
    </row>
    <row r="161" spans="1:10" s="14" customFormat="1" ht="96" customHeight="1" x14ac:dyDescent="0.25">
      <c r="A161" s="31">
        <v>7</v>
      </c>
      <c r="B161" s="32" t="s">
        <v>413</v>
      </c>
      <c r="C161" s="34" t="s">
        <v>149</v>
      </c>
      <c r="D161" s="31" t="s">
        <v>147</v>
      </c>
      <c r="E161" s="32">
        <v>0</v>
      </c>
      <c r="F161" s="31">
        <v>1</v>
      </c>
      <c r="G161" s="32"/>
      <c r="H161" s="20">
        <f t="shared" si="2"/>
        <v>1</v>
      </c>
      <c r="I161" s="33" t="s">
        <v>281</v>
      </c>
      <c r="J161" s="15"/>
    </row>
    <row r="162" spans="1:10" s="14" customFormat="1" ht="25.9" customHeight="1" x14ac:dyDescent="0.25">
      <c r="A162" s="31">
        <v>8</v>
      </c>
      <c r="B162" s="32" t="s">
        <v>414</v>
      </c>
      <c r="C162" s="34" t="s">
        <v>150</v>
      </c>
      <c r="D162" s="31" t="s">
        <v>5</v>
      </c>
      <c r="E162" s="32">
        <v>1</v>
      </c>
      <c r="F162" s="31">
        <v>1</v>
      </c>
      <c r="G162" s="32"/>
      <c r="H162" s="20">
        <f t="shared" si="2"/>
        <v>1</v>
      </c>
      <c r="I162" s="21" t="s">
        <v>463</v>
      </c>
      <c r="J162" s="15"/>
    </row>
    <row r="163" spans="1:10" s="14" customFormat="1" ht="75" customHeight="1" x14ac:dyDescent="0.25">
      <c r="A163" s="31">
        <v>9</v>
      </c>
      <c r="B163" s="32" t="s">
        <v>415</v>
      </c>
      <c r="C163" s="34" t="s">
        <v>151</v>
      </c>
      <c r="D163" s="31" t="s">
        <v>5</v>
      </c>
      <c r="E163" s="32">
        <v>0</v>
      </c>
      <c r="F163" s="31">
        <v>1</v>
      </c>
      <c r="G163" s="32"/>
      <c r="H163" s="20">
        <f t="shared" si="2"/>
        <v>1</v>
      </c>
      <c r="I163" s="33" t="s">
        <v>212</v>
      </c>
      <c r="J163" s="15"/>
    </row>
    <row r="164" spans="1:10" s="14" customFormat="1" ht="84" customHeight="1" x14ac:dyDescent="0.25">
      <c r="A164" s="31">
        <v>10</v>
      </c>
      <c r="B164" s="32" t="s">
        <v>416</v>
      </c>
      <c r="C164" s="33" t="s">
        <v>152</v>
      </c>
      <c r="D164" s="31" t="s">
        <v>5</v>
      </c>
      <c r="E164" s="32">
        <v>0</v>
      </c>
      <c r="F164" s="31">
        <v>1</v>
      </c>
      <c r="G164" s="32"/>
      <c r="H164" s="20">
        <f t="shared" si="2"/>
        <v>1</v>
      </c>
      <c r="I164" s="33" t="s">
        <v>213</v>
      </c>
      <c r="J164" s="15"/>
    </row>
    <row r="165" spans="1:10" s="14" customFormat="1" ht="109.5" customHeight="1" x14ac:dyDescent="0.25">
      <c r="A165" s="31">
        <v>11</v>
      </c>
      <c r="B165" s="32" t="s">
        <v>417</v>
      </c>
      <c r="C165" s="33" t="s">
        <v>153</v>
      </c>
      <c r="D165" s="31" t="s">
        <v>5</v>
      </c>
      <c r="E165" s="32">
        <v>1</v>
      </c>
      <c r="F165" s="31">
        <v>2</v>
      </c>
      <c r="G165" s="32"/>
      <c r="H165" s="20">
        <f t="shared" si="2"/>
        <v>2</v>
      </c>
      <c r="I165" s="33" t="s">
        <v>282</v>
      </c>
      <c r="J165" s="15"/>
    </row>
    <row r="166" spans="1:10" s="14" customFormat="1" ht="63.75" customHeight="1" x14ac:dyDescent="0.25">
      <c r="A166" s="31">
        <v>12</v>
      </c>
      <c r="B166" s="32" t="s">
        <v>418</v>
      </c>
      <c r="C166" s="33" t="s">
        <v>154</v>
      </c>
      <c r="D166" s="31" t="s">
        <v>5</v>
      </c>
      <c r="E166" s="32">
        <v>0</v>
      </c>
      <c r="F166" s="31">
        <v>1</v>
      </c>
      <c r="G166" s="32"/>
      <c r="H166" s="20">
        <f t="shared" si="2"/>
        <v>1</v>
      </c>
      <c r="I166" s="33" t="s">
        <v>214</v>
      </c>
      <c r="J166" s="15"/>
    </row>
    <row r="167" spans="1:10" s="14" customFormat="1" ht="39.75" customHeight="1" x14ac:dyDescent="0.25">
      <c r="A167" s="31">
        <v>13</v>
      </c>
      <c r="B167" s="32" t="s">
        <v>419</v>
      </c>
      <c r="C167" s="34" t="s">
        <v>155</v>
      </c>
      <c r="D167" s="31" t="s">
        <v>5</v>
      </c>
      <c r="E167" s="32">
        <v>4</v>
      </c>
      <c r="F167" s="31">
        <v>4</v>
      </c>
      <c r="G167" s="32">
        <v>8</v>
      </c>
      <c r="H167" s="20">
        <f t="shared" si="2"/>
        <v>-4</v>
      </c>
      <c r="I167" s="33" t="s">
        <v>284</v>
      </c>
      <c r="J167" s="15"/>
    </row>
    <row r="168" spans="1:10" s="14" customFormat="1" ht="102" customHeight="1" x14ac:dyDescent="0.25">
      <c r="A168" s="31">
        <v>14</v>
      </c>
      <c r="B168" s="32" t="s">
        <v>420</v>
      </c>
      <c r="C168" s="33" t="s">
        <v>156</v>
      </c>
      <c r="D168" s="31" t="s">
        <v>5</v>
      </c>
      <c r="E168" s="32">
        <v>0</v>
      </c>
      <c r="F168" s="31">
        <v>1</v>
      </c>
      <c r="G168" s="32">
        <v>5</v>
      </c>
      <c r="H168" s="20">
        <f t="shared" si="2"/>
        <v>-4</v>
      </c>
      <c r="I168" s="33" t="s">
        <v>283</v>
      </c>
      <c r="J168" s="15"/>
    </row>
    <row r="169" spans="1:10" s="14" customFormat="1" ht="102" customHeight="1" x14ac:dyDescent="0.25">
      <c r="A169" s="31">
        <v>15</v>
      </c>
      <c r="B169" s="32" t="s">
        <v>421</v>
      </c>
      <c r="C169" s="33" t="s">
        <v>157</v>
      </c>
      <c r="D169" s="31" t="s">
        <v>5</v>
      </c>
      <c r="E169" s="32">
        <v>1</v>
      </c>
      <c r="F169" s="31">
        <v>2</v>
      </c>
      <c r="G169" s="32"/>
      <c r="H169" s="20">
        <f t="shared" si="2"/>
        <v>2</v>
      </c>
      <c r="I169" s="33" t="s">
        <v>285</v>
      </c>
      <c r="J169" s="15"/>
    </row>
    <row r="170" spans="1:10" s="14" customFormat="1" ht="80.45" customHeight="1" x14ac:dyDescent="0.25">
      <c r="A170" s="31">
        <v>16</v>
      </c>
      <c r="B170" s="32" t="s">
        <v>422</v>
      </c>
      <c r="C170" s="33" t="s">
        <v>158</v>
      </c>
      <c r="D170" s="31" t="s">
        <v>5</v>
      </c>
      <c r="E170" s="32">
        <v>0</v>
      </c>
      <c r="F170" s="31">
        <v>1</v>
      </c>
      <c r="G170" s="32"/>
      <c r="H170" s="20">
        <f t="shared" si="2"/>
        <v>1</v>
      </c>
      <c r="I170" s="33" t="s">
        <v>215</v>
      </c>
      <c r="J170" s="15"/>
    </row>
    <row r="171" spans="1:10" s="14" customFormat="1" ht="96.6" customHeight="1" x14ac:dyDescent="0.25">
      <c r="A171" s="31">
        <v>17</v>
      </c>
      <c r="B171" s="32" t="s">
        <v>423</v>
      </c>
      <c r="C171" s="33" t="s">
        <v>159</v>
      </c>
      <c r="D171" s="31" t="s">
        <v>15</v>
      </c>
      <c r="E171" s="32">
        <v>0</v>
      </c>
      <c r="F171" s="31">
        <v>10</v>
      </c>
      <c r="G171" s="32"/>
      <c r="H171" s="20">
        <f t="shared" si="2"/>
        <v>10</v>
      </c>
      <c r="I171" s="33" t="s">
        <v>216</v>
      </c>
      <c r="J171" s="15"/>
    </row>
    <row r="172" spans="1:10" s="14" customFormat="1" ht="21.6" customHeight="1" x14ac:dyDescent="0.25">
      <c r="A172" s="31">
        <v>18</v>
      </c>
      <c r="B172" s="32" t="s">
        <v>424</v>
      </c>
      <c r="C172" s="33" t="s">
        <v>160</v>
      </c>
      <c r="D172" s="31" t="s">
        <v>161</v>
      </c>
      <c r="E172" s="32">
        <v>7</v>
      </c>
      <c r="F172" s="31">
        <v>7</v>
      </c>
      <c r="G172" s="32"/>
      <c r="H172" s="20">
        <f t="shared" si="2"/>
        <v>7</v>
      </c>
      <c r="I172" s="21" t="s">
        <v>463</v>
      </c>
      <c r="J172" s="15"/>
    </row>
    <row r="173" spans="1:10" s="14" customFormat="1" ht="78.75" x14ac:dyDescent="0.25">
      <c r="A173" s="31">
        <v>19</v>
      </c>
      <c r="B173" s="32" t="s">
        <v>425</v>
      </c>
      <c r="C173" s="33" t="s">
        <v>162</v>
      </c>
      <c r="D173" s="31" t="s">
        <v>15</v>
      </c>
      <c r="E173" s="32">
        <v>1</v>
      </c>
      <c r="F173" s="35">
        <v>2</v>
      </c>
      <c r="G173" s="32"/>
      <c r="H173" s="20">
        <f t="shared" si="2"/>
        <v>2</v>
      </c>
      <c r="I173" s="33" t="s">
        <v>286</v>
      </c>
      <c r="J173" s="15"/>
    </row>
    <row r="174" spans="1:10" s="14" customFormat="1" ht="119.45" customHeight="1" x14ac:dyDescent="0.25">
      <c r="A174" s="31">
        <v>20</v>
      </c>
      <c r="B174" s="32" t="s">
        <v>426</v>
      </c>
      <c r="C174" s="34" t="s">
        <v>163</v>
      </c>
      <c r="D174" s="31" t="s">
        <v>15</v>
      </c>
      <c r="E174" s="32">
        <v>11</v>
      </c>
      <c r="F174" s="31">
        <v>15</v>
      </c>
      <c r="G174" s="32"/>
      <c r="H174" s="20">
        <f t="shared" si="2"/>
        <v>15</v>
      </c>
      <c r="I174" s="33" t="s">
        <v>287</v>
      </c>
      <c r="J174" s="15"/>
    </row>
    <row r="175" spans="1:10" s="14" customFormat="1" x14ac:dyDescent="0.25">
      <c r="C175" s="36"/>
    </row>
    <row r="176" spans="1:10" s="14" customFormat="1" ht="52.15" customHeight="1" x14ac:dyDescent="0.25">
      <c r="A176" s="37"/>
      <c r="B176" s="40" t="s">
        <v>461</v>
      </c>
      <c r="C176" s="40"/>
      <c r="D176" s="40"/>
      <c r="E176" s="40"/>
      <c r="F176" s="40"/>
      <c r="G176" s="40"/>
      <c r="H176" s="40"/>
      <c r="I176" s="40"/>
      <c r="J176" s="40"/>
    </row>
  </sheetData>
  <autoFilter ref="A5:J174" xr:uid="{00000000-0009-0000-0000-000001000000}"/>
  <mergeCells count="4">
    <mergeCell ref="B176:J176"/>
    <mergeCell ref="A1:J1"/>
    <mergeCell ref="A2:J2"/>
    <mergeCell ref="A3:J3"/>
  </mergeCells>
  <conditionalFormatting sqref="C98:C108 C110:C111 C114:C117 C119:C125 C127:C130 C132:C153">
    <cfRule type="expression" dxfId="6" priority="1">
      <formula>AND(COUNTIF($C$99:$C$154,#REF!)+COUNTIF(#REF!,#REF!)&gt;1,NOT(ISBLANK(#REF!)))</formula>
    </cfRule>
  </conditionalFormatting>
  <conditionalFormatting sqref="C109">
    <cfRule type="expression" dxfId="5" priority="4">
      <formula>AND(COUNTIF($C$99:$C$154,C117)+COUNTIF(#REF!,C117)&gt;1,NOT(ISBLANK(C117)))</formula>
    </cfRule>
  </conditionalFormatting>
  <conditionalFormatting sqref="C112">
    <cfRule type="expression" dxfId="4" priority="5">
      <formula>AND(COUNTIF($C$99:$C$154,C118)+COUNTIF(#REF!,C118)&gt;1,NOT(ISBLANK(C118)))</formula>
    </cfRule>
  </conditionalFormatting>
  <conditionalFormatting sqref="C113">
    <cfRule type="expression" dxfId="3" priority="7">
      <formula>AND(COUNTIF($C$99:$C$154,C122)+COUNTIF(#REF!,C122)&gt;1,NOT(ISBLANK(C122)))</formula>
    </cfRule>
  </conditionalFormatting>
  <conditionalFormatting sqref="C118">
    <cfRule type="expression" dxfId="2" priority="6">
      <formula>AND(COUNTIF($C$99:$C$154,C134)+COUNTIF(#REF!,C134)&gt;1,NOT(ISBLANK(C134)))</formula>
    </cfRule>
  </conditionalFormatting>
  <conditionalFormatting sqref="C126">
    <cfRule type="expression" dxfId="1" priority="3">
      <formula>AND(COUNTIF($C$99:$C$154,C138)+COUNTIF(#REF!,C138)&gt;1,NOT(ISBLANK(C138)))</formula>
    </cfRule>
  </conditionalFormatting>
  <conditionalFormatting sqref="C131">
    <cfRule type="expression" dxfId="0" priority="2">
      <formula>AND(COUNTIF($C$99:$C$154,C145)+COUNTIF(#REF!,C145)&gt;1,NOT(ISBLANK(C145)))</formula>
    </cfRule>
  </conditionalFormatting>
  <pageMargins left="0.45" right="0.45" top="0.5" bottom="0.5" header="0.3" footer="0.3"/>
  <pageSetup paperSize="9" scale="74" fitToHeight="0"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FILE IN HỌP</vt:lpstr>
      <vt:lpstr>'FILE IN HỌP'!Print_Titles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Administrator</cp:lastModifiedBy>
  <cp:lastPrinted>2025-09-12T03:02:03Z</cp:lastPrinted>
  <dcterms:created xsi:type="dcterms:W3CDTF">2023-06-23T02:31:18Z</dcterms:created>
  <dcterms:modified xsi:type="dcterms:W3CDTF">2025-09-15T01:14:52Z</dcterms:modified>
</cp:coreProperties>
</file>